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SUS\Desktop\最终版本\扩样本稳健性检验\"/>
    </mc:Choice>
  </mc:AlternateContent>
  <xr:revisionPtr revIDLastSave="0" documentId="13_ncr:1_{D9AB87CD-0D4E-4981-8F1D-D65ED896FEC9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Sheet1!$A$1:$AI$649</definedName>
  </definedNames>
  <calcPr calcId="181029"/>
</workbook>
</file>

<file path=xl/calcChain.xml><?xml version="1.0" encoding="utf-8"?>
<calcChain xmlns="http://schemas.openxmlformats.org/spreadsheetml/2006/main">
  <c r="O83" i="1" l="1"/>
  <c r="P83" i="1"/>
  <c r="O2" i="1"/>
  <c r="P2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P164" i="1"/>
  <c r="P245" i="1"/>
  <c r="P326" i="1"/>
  <c r="P407" i="1"/>
  <c r="P488" i="1"/>
  <c r="P569" i="1"/>
  <c r="P3" i="1"/>
  <c r="P84" i="1"/>
  <c r="P165" i="1"/>
  <c r="P246" i="1"/>
  <c r="P327" i="1"/>
  <c r="P408" i="1"/>
  <c r="P489" i="1"/>
  <c r="P570" i="1"/>
  <c r="P4" i="1"/>
  <c r="P85" i="1"/>
  <c r="P166" i="1"/>
  <c r="P247" i="1"/>
  <c r="P328" i="1"/>
  <c r="P409" i="1"/>
  <c r="P490" i="1"/>
  <c r="P571" i="1"/>
  <c r="P5" i="1"/>
  <c r="P86" i="1"/>
  <c r="P167" i="1"/>
  <c r="P248" i="1"/>
  <c r="P329" i="1"/>
  <c r="P410" i="1"/>
  <c r="P491" i="1"/>
  <c r="P572" i="1"/>
  <c r="P6" i="1"/>
  <c r="P87" i="1"/>
  <c r="P168" i="1"/>
  <c r="P249" i="1"/>
  <c r="P330" i="1"/>
  <c r="P411" i="1"/>
  <c r="P492" i="1"/>
  <c r="P573" i="1"/>
  <c r="P7" i="1"/>
  <c r="P88" i="1"/>
  <c r="P169" i="1"/>
  <c r="P250" i="1"/>
  <c r="P331" i="1"/>
  <c r="P412" i="1"/>
  <c r="P493" i="1"/>
  <c r="P574" i="1"/>
  <c r="P8" i="1"/>
  <c r="P89" i="1"/>
  <c r="P170" i="1"/>
  <c r="P251" i="1"/>
  <c r="P332" i="1"/>
  <c r="P413" i="1"/>
  <c r="P494" i="1"/>
  <c r="P575" i="1"/>
  <c r="P9" i="1"/>
  <c r="P90" i="1"/>
  <c r="P171" i="1"/>
  <c r="P252" i="1"/>
  <c r="P333" i="1"/>
  <c r="P414" i="1"/>
  <c r="P495" i="1"/>
  <c r="P576" i="1"/>
  <c r="P10" i="1"/>
  <c r="P91" i="1"/>
  <c r="P172" i="1"/>
  <c r="P253" i="1"/>
  <c r="P334" i="1"/>
  <c r="P415" i="1"/>
  <c r="P496" i="1"/>
  <c r="P577" i="1"/>
  <c r="P11" i="1"/>
  <c r="P92" i="1"/>
  <c r="P173" i="1"/>
  <c r="P254" i="1"/>
  <c r="P335" i="1"/>
  <c r="P416" i="1"/>
  <c r="P497" i="1"/>
  <c r="P578" i="1"/>
  <c r="P12" i="1"/>
  <c r="P93" i="1"/>
  <c r="P174" i="1"/>
  <c r="P255" i="1"/>
  <c r="P336" i="1"/>
  <c r="P417" i="1"/>
  <c r="P498" i="1"/>
  <c r="P579" i="1"/>
  <c r="P13" i="1"/>
  <c r="P94" i="1"/>
  <c r="P175" i="1"/>
  <c r="P256" i="1"/>
  <c r="P337" i="1"/>
  <c r="P418" i="1"/>
  <c r="P499" i="1"/>
  <c r="P580" i="1"/>
  <c r="P14" i="1"/>
  <c r="P95" i="1"/>
  <c r="P176" i="1"/>
  <c r="P257" i="1"/>
  <c r="P338" i="1"/>
  <c r="P419" i="1"/>
  <c r="P500" i="1"/>
  <c r="P581" i="1"/>
  <c r="P15" i="1"/>
  <c r="P96" i="1"/>
  <c r="P177" i="1"/>
  <c r="P258" i="1"/>
  <c r="P339" i="1"/>
  <c r="P420" i="1"/>
  <c r="P501" i="1"/>
  <c r="P582" i="1"/>
  <c r="P16" i="1"/>
  <c r="P97" i="1"/>
  <c r="P178" i="1"/>
  <c r="P259" i="1"/>
  <c r="P340" i="1"/>
  <c r="P421" i="1"/>
  <c r="P502" i="1"/>
  <c r="P583" i="1"/>
  <c r="P17" i="1"/>
  <c r="P98" i="1"/>
  <c r="P179" i="1"/>
  <c r="P260" i="1"/>
  <c r="P341" i="1"/>
  <c r="P422" i="1"/>
  <c r="P503" i="1"/>
  <c r="P584" i="1"/>
  <c r="P18" i="1"/>
  <c r="P99" i="1"/>
  <c r="P180" i="1"/>
  <c r="P261" i="1"/>
  <c r="P342" i="1"/>
  <c r="P423" i="1"/>
  <c r="P504" i="1"/>
  <c r="P585" i="1"/>
  <c r="P19" i="1"/>
  <c r="P100" i="1"/>
  <c r="P181" i="1"/>
  <c r="P262" i="1"/>
  <c r="P343" i="1"/>
  <c r="P424" i="1"/>
  <c r="P505" i="1"/>
  <c r="P586" i="1"/>
  <c r="P20" i="1"/>
  <c r="P101" i="1"/>
  <c r="P182" i="1"/>
  <c r="P263" i="1"/>
  <c r="P344" i="1"/>
  <c r="P425" i="1"/>
  <c r="P506" i="1"/>
  <c r="P587" i="1"/>
  <c r="P21" i="1"/>
  <c r="P102" i="1"/>
  <c r="P183" i="1"/>
  <c r="P264" i="1"/>
  <c r="P345" i="1"/>
  <c r="P426" i="1"/>
  <c r="P507" i="1"/>
  <c r="P588" i="1"/>
  <c r="P22" i="1"/>
  <c r="P103" i="1"/>
  <c r="P184" i="1"/>
  <c r="P265" i="1"/>
  <c r="P346" i="1"/>
  <c r="P427" i="1"/>
  <c r="P508" i="1"/>
  <c r="P589" i="1"/>
  <c r="P23" i="1"/>
  <c r="P104" i="1"/>
  <c r="P185" i="1"/>
  <c r="P266" i="1"/>
  <c r="P347" i="1"/>
  <c r="P428" i="1"/>
  <c r="P509" i="1"/>
  <c r="P590" i="1"/>
  <c r="P24" i="1"/>
  <c r="P105" i="1"/>
  <c r="P186" i="1"/>
  <c r="P267" i="1"/>
  <c r="P348" i="1"/>
  <c r="P429" i="1"/>
  <c r="P510" i="1"/>
  <c r="P591" i="1"/>
  <c r="P25" i="1"/>
  <c r="P106" i="1"/>
  <c r="P187" i="1"/>
  <c r="P268" i="1"/>
  <c r="P349" i="1"/>
  <c r="P430" i="1"/>
  <c r="P511" i="1"/>
  <c r="P592" i="1"/>
  <c r="P26" i="1"/>
  <c r="P107" i="1"/>
  <c r="P188" i="1"/>
  <c r="P269" i="1"/>
  <c r="P350" i="1"/>
  <c r="P431" i="1"/>
  <c r="P512" i="1"/>
  <c r="P593" i="1"/>
  <c r="P27" i="1"/>
  <c r="P108" i="1"/>
  <c r="P189" i="1"/>
  <c r="P270" i="1"/>
  <c r="P351" i="1"/>
  <c r="P432" i="1"/>
  <c r="P513" i="1"/>
  <c r="P594" i="1"/>
  <c r="P28" i="1"/>
  <c r="P109" i="1"/>
  <c r="P190" i="1"/>
  <c r="P271" i="1"/>
  <c r="P352" i="1"/>
  <c r="P433" i="1"/>
  <c r="P514" i="1"/>
  <c r="P595" i="1"/>
  <c r="P29" i="1"/>
  <c r="P110" i="1"/>
  <c r="P191" i="1"/>
  <c r="P272" i="1"/>
  <c r="P353" i="1"/>
  <c r="P434" i="1"/>
  <c r="P515" i="1"/>
  <c r="P596" i="1"/>
  <c r="P30" i="1"/>
  <c r="P111" i="1"/>
  <c r="P192" i="1"/>
  <c r="P273" i="1"/>
  <c r="P354" i="1"/>
  <c r="P435" i="1"/>
  <c r="P516" i="1"/>
  <c r="P597" i="1"/>
  <c r="P31" i="1"/>
  <c r="P112" i="1"/>
  <c r="P193" i="1"/>
  <c r="P274" i="1"/>
  <c r="P355" i="1"/>
  <c r="P436" i="1"/>
  <c r="P517" i="1"/>
  <c r="P598" i="1"/>
  <c r="P32" i="1"/>
  <c r="P113" i="1"/>
  <c r="P194" i="1"/>
  <c r="P275" i="1"/>
  <c r="P356" i="1"/>
  <c r="P437" i="1"/>
  <c r="P518" i="1"/>
  <c r="P599" i="1"/>
  <c r="P33" i="1"/>
  <c r="P114" i="1"/>
  <c r="P195" i="1"/>
  <c r="P276" i="1"/>
  <c r="P357" i="1"/>
  <c r="P438" i="1"/>
  <c r="P519" i="1"/>
  <c r="P600" i="1"/>
  <c r="P34" i="1"/>
  <c r="P115" i="1"/>
  <c r="P196" i="1"/>
  <c r="P277" i="1"/>
  <c r="P358" i="1"/>
  <c r="P439" i="1"/>
  <c r="P520" i="1"/>
  <c r="P601" i="1"/>
  <c r="P35" i="1"/>
  <c r="P116" i="1"/>
  <c r="P197" i="1"/>
  <c r="P278" i="1"/>
  <c r="P359" i="1"/>
  <c r="P440" i="1"/>
  <c r="P521" i="1"/>
  <c r="P602" i="1"/>
  <c r="P36" i="1"/>
  <c r="P117" i="1"/>
  <c r="P198" i="1"/>
  <c r="P279" i="1"/>
  <c r="P360" i="1"/>
  <c r="P441" i="1"/>
  <c r="P522" i="1"/>
  <c r="P603" i="1"/>
  <c r="P37" i="1"/>
  <c r="P118" i="1"/>
  <c r="P199" i="1"/>
  <c r="P280" i="1"/>
  <c r="P361" i="1"/>
  <c r="P442" i="1"/>
  <c r="P523" i="1"/>
  <c r="P604" i="1"/>
  <c r="P38" i="1"/>
  <c r="P119" i="1"/>
  <c r="P200" i="1"/>
  <c r="P281" i="1"/>
  <c r="P362" i="1"/>
  <c r="P443" i="1"/>
  <c r="P524" i="1"/>
  <c r="P605" i="1"/>
  <c r="P39" i="1"/>
  <c r="P120" i="1"/>
  <c r="P201" i="1"/>
  <c r="P282" i="1"/>
  <c r="P363" i="1"/>
  <c r="P444" i="1"/>
  <c r="P525" i="1"/>
  <c r="P606" i="1"/>
  <c r="P40" i="1"/>
  <c r="P121" i="1"/>
  <c r="P202" i="1"/>
  <c r="P283" i="1"/>
  <c r="P364" i="1"/>
  <c r="P445" i="1"/>
  <c r="P526" i="1"/>
  <c r="P607" i="1"/>
  <c r="P41" i="1"/>
  <c r="P122" i="1"/>
  <c r="P203" i="1"/>
  <c r="P284" i="1"/>
  <c r="P365" i="1"/>
  <c r="P446" i="1"/>
  <c r="P527" i="1"/>
  <c r="P608" i="1"/>
  <c r="P42" i="1"/>
  <c r="P123" i="1"/>
  <c r="P204" i="1"/>
  <c r="P285" i="1"/>
  <c r="P366" i="1"/>
  <c r="P447" i="1"/>
  <c r="P528" i="1"/>
  <c r="P609" i="1"/>
  <c r="P43" i="1"/>
  <c r="P124" i="1"/>
  <c r="P205" i="1"/>
  <c r="P286" i="1"/>
  <c r="P367" i="1"/>
  <c r="P448" i="1"/>
  <c r="P529" i="1"/>
  <c r="P610" i="1"/>
  <c r="P44" i="1"/>
  <c r="P125" i="1"/>
  <c r="P206" i="1"/>
  <c r="P287" i="1"/>
  <c r="P368" i="1"/>
  <c r="P449" i="1"/>
  <c r="P530" i="1"/>
  <c r="P611" i="1"/>
  <c r="P45" i="1"/>
  <c r="P126" i="1"/>
  <c r="P207" i="1"/>
  <c r="P288" i="1"/>
  <c r="P369" i="1"/>
  <c r="P450" i="1"/>
  <c r="P531" i="1"/>
  <c r="P612" i="1"/>
  <c r="P46" i="1"/>
  <c r="P127" i="1"/>
  <c r="P208" i="1"/>
  <c r="P289" i="1"/>
  <c r="P370" i="1"/>
  <c r="P451" i="1"/>
  <c r="P532" i="1"/>
  <c r="P613" i="1"/>
  <c r="P47" i="1"/>
  <c r="P128" i="1"/>
  <c r="P209" i="1"/>
  <c r="P290" i="1"/>
  <c r="P371" i="1"/>
  <c r="P452" i="1"/>
  <c r="P533" i="1"/>
  <c r="P614" i="1"/>
  <c r="P48" i="1"/>
  <c r="P129" i="1"/>
  <c r="P210" i="1"/>
  <c r="P291" i="1"/>
  <c r="P372" i="1"/>
  <c r="P453" i="1"/>
  <c r="P534" i="1"/>
  <c r="P615" i="1"/>
  <c r="P49" i="1"/>
  <c r="P130" i="1"/>
  <c r="P211" i="1"/>
  <c r="P292" i="1"/>
  <c r="P373" i="1"/>
  <c r="P454" i="1"/>
  <c r="P535" i="1"/>
  <c r="P616" i="1"/>
  <c r="P50" i="1"/>
  <c r="P131" i="1"/>
  <c r="P212" i="1"/>
  <c r="P293" i="1"/>
  <c r="P374" i="1"/>
  <c r="P455" i="1"/>
  <c r="P536" i="1"/>
  <c r="P617" i="1"/>
  <c r="P51" i="1"/>
  <c r="P132" i="1"/>
  <c r="P213" i="1"/>
  <c r="P294" i="1"/>
  <c r="P375" i="1"/>
  <c r="P456" i="1"/>
  <c r="P537" i="1"/>
  <c r="P618" i="1"/>
  <c r="P52" i="1"/>
  <c r="P133" i="1"/>
  <c r="P214" i="1"/>
  <c r="P295" i="1"/>
  <c r="P376" i="1"/>
  <c r="P457" i="1"/>
  <c r="P538" i="1"/>
  <c r="P619" i="1"/>
  <c r="P53" i="1"/>
  <c r="P134" i="1"/>
  <c r="P215" i="1"/>
  <c r="P296" i="1"/>
  <c r="P377" i="1"/>
  <c r="P458" i="1"/>
  <c r="P539" i="1"/>
  <c r="P620" i="1"/>
  <c r="P54" i="1"/>
  <c r="P135" i="1"/>
  <c r="P216" i="1"/>
  <c r="P297" i="1"/>
  <c r="P378" i="1"/>
  <c r="P459" i="1"/>
  <c r="P540" i="1"/>
  <c r="P621" i="1"/>
  <c r="P55" i="1"/>
  <c r="P136" i="1"/>
  <c r="P217" i="1"/>
  <c r="P298" i="1"/>
  <c r="P379" i="1"/>
  <c r="P460" i="1"/>
  <c r="P541" i="1"/>
  <c r="P622" i="1"/>
  <c r="P56" i="1"/>
  <c r="P137" i="1"/>
  <c r="P218" i="1"/>
  <c r="P299" i="1"/>
  <c r="P380" i="1"/>
  <c r="P461" i="1"/>
  <c r="P542" i="1"/>
  <c r="P623" i="1"/>
  <c r="P57" i="1"/>
  <c r="P138" i="1"/>
  <c r="P219" i="1"/>
  <c r="P300" i="1"/>
  <c r="P381" i="1"/>
  <c r="P462" i="1"/>
  <c r="P543" i="1"/>
  <c r="P624" i="1"/>
  <c r="P58" i="1"/>
  <c r="P139" i="1"/>
  <c r="P220" i="1"/>
  <c r="P301" i="1"/>
  <c r="P382" i="1"/>
  <c r="P463" i="1"/>
  <c r="P544" i="1"/>
  <c r="P625" i="1"/>
  <c r="P59" i="1"/>
  <c r="P140" i="1"/>
  <c r="P221" i="1"/>
  <c r="P302" i="1"/>
  <c r="P383" i="1"/>
  <c r="P464" i="1"/>
  <c r="P545" i="1"/>
  <c r="P626" i="1"/>
  <c r="P60" i="1"/>
  <c r="P141" i="1"/>
  <c r="P222" i="1"/>
  <c r="P303" i="1"/>
  <c r="P384" i="1"/>
  <c r="P465" i="1"/>
  <c r="P546" i="1"/>
  <c r="P627" i="1"/>
  <c r="P61" i="1"/>
  <c r="P142" i="1"/>
  <c r="P223" i="1"/>
  <c r="P304" i="1"/>
  <c r="P385" i="1"/>
  <c r="P466" i="1"/>
  <c r="P547" i="1"/>
  <c r="P628" i="1"/>
  <c r="P62" i="1"/>
  <c r="P143" i="1"/>
  <c r="P224" i="1"/>
  <c r="P305" i="1"/>
  <c r="P386" i="1"/>
  <c r="P467" i="1"/>
  <c r="P548" i="1"/>
  <c r="P629" i="1"/>
  <c r="P63" i="1"/>
  <c r="P144" i="1"/>
  <c r="P225" i="1"/>
  <c r="P306" i="1"/>
  <c r="P387" i="1"/>
  <c r="P468" i="1"/>
  <c r="P549" i="1"/>
  <c r="P630" i="1"/>
  <c r="P64" i="1"/>
  <c r="P145" i="1"/>
  <c r="P226" i="1"/>
  <c r="P307" i="1"/>
  <c r="P388" i="1"/>
  <c r="P469" i="1"/>
  <c r="P550" i="1"/>
  <c r="P631" i="1"/>
  <c r="P65" i="1"/>
  <c r="P146" i="1"/>
  <c r="P227" i="1"/>
  <c r="P308" i="1"/>
  <c r="P389" i="1"/>
  <c r="P470" i="1"/>
  <c r="P551" i="1"/>
  <c r="P632" i="1"/>
  <c r="P66" i="1"/>
  <c r="P147" i="1"/>
  <c r="P228" i="1"/>
  <c r="P309" i="1"/>
  <c r="P390" i="1"/>
  <c r="P471" i="1"/>
  <c r="P552" i="1"/>
  <c r="P633" i="1"/>
  <c r="P67" i="1"/>
  <c r="P148" i="1"/>
  <c r="P229" i="1"/>
  <c r="P310" i="1"/>
  <c r="P391" i="1"/>
  <c r="P472" i="1"/>
  <c r="P553" i="1"/>
  <c r="P634" i="1"/>
  <c r="P68" i="1"/>
  <c r="P149" i="1"/>
  <c r="P230" i="1"/>
  <c r="P311" i="1"/>
  <c r="P392" i="1"/>
  <c r="P473" i="1"/>
  <c r="P554" i="1"/>
  <c r="P635" i="1"/>
  <c r="P69" i="1"/>
  <c r="P150" i="1"/>
  <c r="P231" i="1"/>
  <c r="P312" i="1"/>
  <c r="P393" i="1"/>
  <c r="P474" i="1"/>
  <c r="P555" i="1"/>
  <c r="P636" i="1"/>
  <c r="P70" i="1"/>
  <c r="P151" i="1"/>
  <c r="P232" i="1"/>
  <c r="P313" i="1"/>
  <c r="P394" i="1"/>
  <c r="P475" i="1"/>
  <c r="P556" i="1"/>
  <c r="P637" i="1"/>
  <c r="P71" i="1"/>
  <c r="P152" i="1"/>
  <c r="P233" i="1"/>
  <c r="P314" i="1"/>
  <c r="P395" i="1"/>
  <c r="P476" i="1"/>
  <c r="P557" i="1"/>
  <c r="P638" i="1"/>
  <c r="P72" i="1"/>
  <c r="P153" i="1"/>
  <c r="P234" i="1"/>
  <c r="P315" i="1"/>
  <c r="P396" i="1"/>
  <c r="P477" i="1"/>
  <c r="P558" i="1"/>
  <c r="P639" i="1"/>
  <c r="P73" i="1"/>
  <c r="P154" i="1"/>
  <c r="P235" i="1"/>
  <c r="P316" i="1"/>
  <c r="P397" i="1"/>
  <c r="P478" i="1"/>
  <c r="P559" i="1"/>
  <c r="P640" i="1"/>
  <c r="P74" i="1"/>
  <c r="P155" i="1"/>
  <c r="P236" i="1"/>
  <c r="P317" i="1"/>
  <c r="P398" i="1"/>
  <c r="P479" i="1"/>
  <c r="P560" i="1"/>
  <c r="P641" i="1"/>
  <c r="P75" i="1"/>
  <c r="P156" i="1"/>
  <c r="P237" i="1"/>
  <c r="P318" i="1"/>
  <c r="P399" i="1"/>
  <c r="P480" i="1"/>
  <c r="P561" i="1"/>
  <c r="P642" i="1"/>
  <c r="P76" i="1"/>
  <c r="P157" i="1"/>
  <c r="P238" i="1"/>
  <c r="P319" i="1"/>
  <c r="P400" i="1"/>
  <c r="P481" i="1"/>
  <c r="P562" i="1"/>
  <c r="P643" i="1"/>
  <c r="P77" i="1"/>
  <c r="P158" i="1"/>
  <c r="P239" i="1"/>
  <c r="P320" i="1"/>
  <c r="P401" i="1"/>
  <c r="P482" i="1"/>
  <c r="P563" i="1"/>
  <c r="P644" i="1"/>
  <c r="P78" i="1"/>
  <c r="P159" i="1"/>
  <c r="P240" i="1"/>
  <c r="P321" i="1"/>
  <c r="P402" i="1"/>
  <c r="P483" i="1"/>
  <c r="P564" i="1"/>
  <c r="P645" i="1"/>
  <c r="P79" i="1"/>
  <c r="P160" i="1"/>
  <c r="P241" i="1"/>
  <c r="P322" i="1"/>
  <c r="P403" i="1"/>
  <c r="P484" i="1"/>
  <c r="P565" i="1"/>
  <c r="P646" i="1"/>
  <c r="P80" i="1"/>
  <c r="P161" i="1"/>
  <c r="P242" i="1"/>
  <c r="P323" i="1"/>
  <c r="P404" i="1"/>
  <c r="P485" i="1"/>
  <c r="P566" i="1"/>
  <c r="P647" i="1"/>
  <c r="P81" i="1"/>
  <c r="P162" i="1"/>
  <c r="P243" i="1"/>
  <c r="P324" i="1"/>
  <c r="P405" i="1"/>
  <c r="P486" i="1"/>
  <c r="P567" i="1"/>
  <c r="P648" i="1"/>
  <c r="P82" i="1"/>
  <c r="P163" i="1"/>
  <c r="P244" i="1"/>
  <c r="P325" i="1"/>
  <c r="P406" i="1"/>
  <c r="P487" i="1"/>
  <c r="P568" i="1"/>
  <c r="P649" i="1"/>
</calcChain>
</file>

<file path=xl/sharedStrings.xml><?xml version="1.0" encoding="utf-8"?>
<sst xmlns="http://schemas.openxmlformats.org/spreadsheetml/2006/main" count="2005" uniqueCount="281">
  <si>
    <t>国别</t>
    <phoneticPr fontId="2" type="noConversion"/>
  </si>
  <si>
    <t>年份</t>
    <phoneticPr fontId="2" type="noConversion"/>
  </si>
  <si>
    <t>投入服务化</t>
    <phoneticPr fontId="2" type="noConversion"/>
  </si>
  <si>
    <t>编号</t>
    <phoneticPr fontId="2" type="noConversion"/>
  </si>
  <si>
    <t>中文名</t>
    <phoneticPr fontId="2" type="noConversion"/>
  </si>
  <si>
    <t>ALB</t>
  </si>
  <si>
    <t>ARG</t>
  </si>
  <si>
    <t>AUS</t>
  </si>
  <si>
    <t>AUT</t>
  </si>
  <si>
    <t>BEL</t>
  </si>
  <si>
    <t>BOL</t>
  </si>
  <si>
    <t>BIH</t>
  </si>
  <si>
    <t>BRA</t>
  </si>
  <si>
    <t>BRN</t>
  </si>
  <si>
    <t>KHM</t>
  </si>
  <si>
    <t>CMR</t>
  </si>
  <si>
    <t>CAN</t>
  </si>
  <si>
    <t>CHL</t>
  </si>
  <si>
    <t>CHN</t>
  </si>
  <si>
    <t>COL</t>
  </si>
  <si>
    <t>CRI</t>
  </si>
  <si>
    <t>CZE</t>
  </si>
  <si>
    <t>DNK</t>
  </si>
  <si>
    <t>DOM</t>
  </si>
  <si>
    <t>ECU</t>
  </si>
  <si>
    <t>SLV</t>
  </si>
  <si>
    <t>EST</t>
  </si>
  <si>
    <t>ETH</t>
  </si>
  <si>
    <t>FRA</t>
  </si>
  <si>
    <t>DEU</t>
  </si>
  <si>
    <t>GRC</t>
  </si>
  <si>
    <t>GTM</t>
  </si>
  <si>
    <t>HND</t>
  </si>
  <si>
    <t>HUN</t>
  </si>
  <si>
    <t>ISL</t>
  </si>
  <si>
    <t>IND</t>
  </si>
  <si>
    <t>IDN</t>
  </si>
  <si>
    <t>IRL</t>
  </si>
  <si>
    <t>ISR</t>
  </si>
  <si>
    <t>ITA</t>
  </si>
  <si>
    <t>JPN</t>
  </si>
  <si>
    <t>KAZ</t>
  </si>
  <si>
    <t>KEN</t>
  </si>
  <si>
    <t>LAO</t>
  </si>
  <si>
    <t>LVA</t>
  </si>
  <si>
    <t>LTU</t>
  </si>
  <si>
    <t>LUX</t>
  </si>
  <si>
    <t>MDG</t>
  </si>
  <si>
    <t>MYS</t>
  </si>
  <si>
    <t>MEX</t>
  </si>
  <si>
    <t>MNE</t>
  </si>
  <si>
    <t>NPL</t>
  </si>
  <si>
    <t>NLD</t>
  </si>
  <si>
    <t>NZL</t>
  </si>
  <si>
    <t>NIC</t>
  </si>
  <si>
    <t>NOR</t>
  </si>
  <si>
    <t>PAK</t>
  </si>
  <si>
    <t>PAN</t>
  </si>
  <si>
    <t>PRY</t>
  </si>
  <si>
    <t>PER</t>
  </si>
  <si>
    <t>PHL</t>
  </si>
  <si>
    <t>POL</t>
  </si>
  <si>
    <t>PRT</t>
  </si>
  <si>
    <t>KOR</t>
  </si>
  <si>
    <t>RUS</t>
  </si>
  <si>
    <t>RWA</t>
  </si>
  <si>
    <t>SAU</t>
  </si>
  <si>
    <t>SRB</t>
  </si>
  <si>
    <t>SGP</t>
  </si>
  <si>
    <t>SVK</t>
  </si>
  <si>
    <t>SVN</t>
  </si>
  <si>
    <t>ZAF</t>
  </si>
  <si>
    <t>ESP</t>
  </si>
  <si>
    <t>SWZ</t>
  </si>
  <si>
    <t>SWE</t>
  </si>
  <si>
    <t>CHE</t>
  </si>
  <si>
    <t>THA</t>
  </si>
  <si>
    <t>MKD</t>
  </si>
  <si>
    <t>TUR</t>
  </si>
  <si>
    <t>UGA</t>
  </si>
  <si>
    <t>GBR</t>
  </si>
  <si>
    <t>USA</t>
  </si>
  <si>
    <t>URY</t>
  </si>
  <si>
    <t>VNM</t>
  </si>
  <si>
    <t>ZMB</t>
  </si>
  <si>
    <t>ZWE</t>
  </si>
  <si>
    <t xml:space="preserve"> 阿尔巴尼亚</t>
  </si>
  <si>
    <t xml:space="preserve"> 阿根廷</t>
  </si>
  <si>
    <t xml:space="preserve"> 澳大利亚</t>
  </si>
  <si>
    <t xml:space="preserve"> 奥地利</t>
  </si>
  <si>
    <t xml:space="preserve"> 比利时</t>
  </si>
  <si>
    <t xml:space="preserve"> 波斯尼亚和黑塞哥维那</t>
  </si>
  <si>
    <t xml:space="preserve"> 玻利维亚</t>
  </si>
  <si>
    <t xml:space="preserve"> 巴西</t>
  </si>
  <si>
    <t xml:space="preserve"> 文莱达鲁萨兰国</t>
  </si>
  <si>
    <t xml:space="preserve"> 加拿大</t>
  </si>
  <si>
    <t xml:space="preserve"> 瑞士</t>
  </si>
  <si>
    <t xml:space="preserve"> 智利</t>
  </si>
  <si>
    <t xml:space="preserve"> 中国</t>
  </si>
  <si>
    <t xml:space="preserve"> 喀麦隆</t>
  </si>
  <si>
    <t xml:space="preserve"> 哥伦比亚</t>
  </si>
  <si>
    <t xml:space="preserve"> 哥斯达黎加</t>
  </si>
  <si>
    <t xml:space="preserve"> 捷克</t>
  </si>
  <si>
    <t xml:space="preserve"> 德国</t>
  </si>
  <si>
    <t xml:space="preserve"> 丹麦</t>
  </si>
  <si>
    <t xml:space="preserve"> 多米尼加共和国</t>
  </si>
  <si>
    <t xml:space="preserve"> 厄瓜多尔</t>
  </si>
  <si>
    <t xml:space="preserve"> 西班牙</t>
  </si>
  <si>
    <t xml:space="preserve"> 爱沙尼亚</t>
  </si>
  <si>
    <t xml:space="preserve"> 埃塞俄比亚</t>
  </si>
  <si>
    <t xml:space="preserve"> 法国</t>
  </si>
  <si>
    <t xml:space="preserve"> 英国</t>
  </si>
  <si>
    <t xml:space="preserve"> 希腊</t>
  </si>
  <si>
    <t xml:space="preserve"> 危地马拉</t>
  </si>
  <si>
    <t xml:space="preserve"> 洪都拉斯</t>
  </si>
  <si>
    <t xml:space="preserve"> 匈牙利</t>
  </si>
  <si>
    <t xml:space="preserve"> 印度尼西亚</t>
  </si>
  <si>
    <t xml:space="preserve"> 印度</t>
  </si>
  <si>
    <t xml:space="preserve"> 爱尔兰</t>
  </si>
  <si>
    <t xml:space="preserve"> 冰岛</t>
  </si>
  <si>
    <t xml:space="preserve"> 以色列</t>
  </si>
  <si>
    <t xml:space="preserve"> 意大利</t>
  </si>
  <si>
    <t xml:space="preserve"> 日本</t>
  </si>
  <si>
    <t xml:space="preserve"> 哈萨克斯坦</t>
  </si>
  <si>
    <t xml:space="preserve"> 肯尼亚</t>
  </si>
  <si>
    <t xml:space="preserve"> 柬埔寨</t>
  </si>
  <si>
    <t xml:space="preserve"> 韩国</t>
  </si>
  <si>
    <t xml:space="preserve"> 老挝人民民主共和国</t>
  </si>
  <si>
    <t xml:space="preserve"> 立陶宛</t>
  </si>
  <si>
    <t xml:space="preserve"> 卢森堡</t>
  </si>
  <si>
    <t xml:space="preserve"> 拉脱维亚</t>
  </si>
  <si>
    <t xml:space="preserve"> 马达加斯加</t>
  </si>
  <si>
    <t xml:space="preserve"> 墨西哥</t>
  </si>
  <si>
    <t xml:space="preserve"> 北马其顿</t>
  </si>
  <si>
    <t xml:space="preserve"> 黑山</t>
  </si>
  <si>
    <t xml:space="preserve"> 马来西亚</t>
  </si>
  <si>
    <t xml:space="preserve"> 尼加拉瓜</t>
  </si>
  <si>
    <t xml:space="preserve"> 荷兰</t>
  </si>
  <si>
    <t xml:space="preserve"> 挪威</t>
  </si>
  <si>
    <t xml:space="preserve"> 尼泊尔</t>
  </si>
  <si>
    <t xml:space="preserve"> 新西兰</t>
  </si>
  <si>
    <t xml:space="preserve"> 巴基斯坦</t>
  </si>
  <si>
    <t xml:space="preserve"> 巴拿马</t>
  </si>
  <si>
    <t xml:space="preserve"> 秘鲁</t>
  </si>
  <si>
    <t xml:space="preserve"> 菲律宾</t>
  </si>
  <si>
    <t xml:space="preserve"> 波兰</t>
  </si>
  <si>
    <t xml:space="preserve"> 葡萄牙</t>
  </si>
  <si>
    <t xml:space="preserve"> 巴拉圭</t>
  </si>
  <si>
    <t xml:space="preserve"> 俄罗斯</t>
  </si>
  <si>
    <t xml:space="preserve"> 卢旺达</t>
  </si>
  <si>
    <t xml:space="preserve"> 沙特阿拉伯</t>
  </si>
  <si>
    <t xml:space="preserve"> 新加坡</t>
  </si>
  <si>
    <t xml:space="preserve"> 萨尔瓦多</t>
  </si>
  <si>
    <t xml:space="preserve"> 塞尔维亚</t>
  </si>
  <si>
    <t xml:space="preserve"> 斯洛伐克</t>
  </si>
  <si>
    <t xml:space="preserve"> 斯洛文尼亚</t>
  </si>
  <si>
    <t xml:space="preserve"> 瑞典</t>
  </si>
  <si>
    <t xml:space="preserve"> 斯威士兰</t>
  </si>
  <si>
    <t xml:space="preserve"> 泰国</t>
  </si>
  <si>
    <t xml:space="preserve"> 土耳其</t>
  </si>
  <si>
    <t xml:space="preserve"> 乌干达</t>
  </si>
  <si>
    <t xml:space="preserve"> 乌拉圭</t>
  </si>
  <si>
    <t xml:space="preserve"> 美国</t>
  </si>
  <si>
    <t xml:space="preserve"> 越南</t>
  </si>
  <si>
    <t xml:space="preserve"> 南非</t>
  </si>
  <si>
    <t xml:space="preserve"> 赞比亚</t>
  </si>
  <si>
    <t xml:space="preserve"> 津巴布韦</t>
  </si>
  <si>
    <t>产出服务化</t>
    <phoneticPr fontId="2" type="noConversion"/>
  </si>
  <si>
    <t>制造业增加值（EORA）</t>
    <phoneticPr fontId="2" type="noConversion"/>
  </si>
  <si>
    <t>CO2（Gg）</t>
    <phoneticPr fontId="2" type="noConversion"/>
  </si>
  <si>
    <t>固定资本消耗（EORA）</t>
    <phoneticPr fontId="2" type="noConversion"/>
  </si>
  <si>
    <t>制造业产值（EORA）</t>
    <phoneticPr fontId="2" type="noConversion"/>
  </si>
  <si>
    <t>一般政府最终消费支出（占 GDP 的百分比）</t>
  </si>
  <si>
    <t>贸易额（占国民生产总值（GDP）比例）</t>
  </si>
  <si>
    <t>Services, value added (% of GDP)</t>
  </si>
  <si>
    <t>城镇人口（占总人口比例）</t>
  </si>
  <si>
    <t>外国直接投资净流入（占 GDP 的百分比）</t>
  </si>
  <si>
    <t>服务出口（BoP，按当值美元计）</t>
  </si>
  <si>
    <t>服务进口（BoP，按当值美元计）</t>
  </si>
  <si>
    <t>劳动力，总数</t>
  </si>
  <si>
    <t>工业就业人员（占就业总数的百分比）</t>
  </si>
  <si>
    <t>英文名</t>
    <phoneticPr fontId="2" type="noConversion"/>
  </si>
  <si>
    <t>Albania</t>
  </si>
  <si>
    <t>Argentina</t>
  </si>
  <si>
    <t>Australia</t>
  </si>
  <si>
    <t>Austria</t>
  </si>
  <si>
    <t>Belgium</t>
  </si>
  <si>
    <t>Bosnia and Herzegovina</t>
  </si>
  <si>
    <t>Bolivia</t>
  </si>
  <si>
    <t>Brazil</t>
  </si>
  <si>
    <t>Brunei Darussalam</t>
  </si>
  <si>
    <t>Canada</t>
  </si>
  <si>
    <t>Switzerland</t>
  </si>
  <si>
    <t>Chile</t>
  </si>
  <si>
    <t>Cameroon</t>
  </si>
  <si>
    <t>Colombia</t>
  </si>
  <si>
    <t>Costa Rica</t>
  </si>
  <si>
    <t>Czechia</t>
  </si>
  <si>
    <t>Germany</t>
  </si>
  <si>
    <t>Denmark</t>
  </si>
  <si>
    <t>Dominican Republic</t>
  </si>
  <si>
    <t>Ecuador</t>
  </si>
  <si>
    <t>Spain</t>
  </si>
  <si>
    <t>Estonia</t>
  </si>
  <si>
    <t>Ethiopia</t>
  </si>
  <si>
    <t>France</t>
  </si>
  <si>
    <t>United Kingdom</t>
  </si>
  <si>
    <t>Greece</t>
  </si>
  <si>
    <t>Guatemala</t>
  </si>
  <si>
    <t>Honduras</t>
  </si>
  <si>
    <t>Hungary</t>
  </si>
  <si>
    <t>Indonesia</t>
  </si>
  <si>
    <t>India</t>
  </si>
  <si>
    <t>Ireland</t>
  </si>
  <si>
    <t>Iceland</t>
  </si>
  <si>
    <t>Israel</t>
  </si>
  <si>
    <t>Italy</t>
  </si>
  <si>
    <t>Japan</t>
  </si>
  <si>
    <t>Kazakhstan</t>
  </si>
  <si>
    <t>Kenya</t>
  </si>
  <si>
    <t>Cambodia</t>
  </si>
  <si>
    <t>Korea</t>
  </si>
  <si>
    <t>Lao People’s Democratic Republic</t>
  </si>
  <si>
    <t>Lithuania</t>
  </si>
  <si>
    <t>Luxembourg</t>
  </si>
  <si>
    <t>Latvia</t>
  </si>
  <si>
    <t>Madagascar</t>
  </si>
  <si>
    <t>Mexico</t>
  </si>
  <si>
    <t>North Macedonia</t>
  </si>
  <si>
    <t>Montenegro</t>
  </si>
  <si>
    <t>Malaysia</t>
  </si>
  <si>
    <t>Nicaragua</t>
  </si>
  <si>
    <t>Netherlands</t>
  </si>
  <si>
    <t>Norway</t>
  </si>
  <si>
    <t>Nepal</t>
  </si>
  <si>
    <t>New Zealand</t>
  </si>
  <si>
    <t>Pakistan</t>
  </si>
  <si>
    <t>Panama</t>
  </si>
  <si>
    <t>Peru</t>
  </si>
  <si>
    <t>Philippines</t>
  </si>
  <si>
    <t>Poland</t>
  </si>
  <si>
    <t>Portugal</t>
  </si>
  <si>
    <t>Paraguay</t>
  </si>
  <si>
    <t>Russia</t>
  </si>
  <si>
    <t>Rwanda</t>
  </si>
  <si>
    <t>Saudi Arabia</t>
  </si>
  <si>
    <t>Singapore</t>
  </si>
  <si>
    <t>El Salvador</t>
  </si>
  <si>
    <t>Serbia</t>
  </si>
  <si>
    <t>Slovak Republic</t>
  </si>
  <si>
    <t>Slovenia</t>
  </si>
  <si>
    <t>Sweden</t>
  </si>
  <si>
    <t>Eswatini</t>
  </si>
  <si>
    <t>Thailand</t>
  </si>
  <si>
    <t>Türkiye</t>
  </si>
  <si>
    <t>Uganda</t>
  </si>
  <si>
    <t>Uruguay</t>
  </si>
  <si>
    <t>United States</t>
  </si>
  <si>
    <t>Viet Nam</t>
  </si>
  <si>
    <t>South Africa</t>
  </si>
  <si>
    <t>Zambia</t>
  </si>
  <si>
    <t>Zimbabwe</t>
  </si>
  <si>
    <r>
      <t>单位G</t>
    </r>
    <r>
      <rPr>
        <sz val="11"/>
        <color theme="1"/>
        <rFont val="宋体"/>
        <family val="3"/>
        <charset val="134"/>
        <scheme val="minor"/>
      </rPr>
      <t>DP能源消耗（MJ/2015USD）</t>
    </r>
    <phoneticPr fontId="2" type="noConversion"/>
  </si>
  <si>
    <t>劳动力投入_工业劳动力数量</t>
    <phoneticPr fontId="2" type="noConversion"/>
  </si>
  <si>
    <t>能源投入</t>
    <phoneticPr fontId="2" type="noConversion"/>
  </si>
  <si>
    <t>一次能源能源强度水平（兆焦耳/2017年PPP美元GDP）</t>
    <phoneticPr fontId="2" type="noConversion"/>
  </si>
  <si>
    <t>GML指数</t>
    <phoneticPr fontId="2" type="noConversion"/>
  </si>
  <si>
    <t>超效率SBM值</t>
    <phoneticPr fontId="2" type="noConversion"/>
  </si>
  <si>
    <t>NaN</t>
  </si>
  <si>
    <t>序号</t>
    <phoneticPr fontId="2" type="noConversion"/>
  </si>
  <si>
    <t>China</t>
  </si>
  <si>
    <t>China</t>
    <phoneticPr fontId="2" type="noConversion"/>
  </si>
  <si>
    <t>Slovak Republic</t>
    <phoneticPr fontId="2" type="noConversion"/>
  </si>
  <si>
    <t>绿色技术效率</t>
    <phoneticPr fontId="2" type="noConversion"/>
  </si>
  <si>
    <t>绿色技术进步</t>
    <phoneticPr fontId="2" type="noConversion"/>
  </si>
  <si>
    <t>数字服务进口（百万美元）</t>
    <phoneticPr fontId="2" type="noConversion"/>
  </si>
  <si>
    <t>数字服务出口（百万美元）</t>
    <phoneticPr fontId="2" type="noConversion"/>
  </si>
  <si>
    <t>WTO服务进口（百万美元）</t>
    <phoneticPr fontId="2" type="noConversion"/>
  </si>
  <si>
    <t>WTO服务出口（百万美元）</t>
    <phoneticPr fontId="2" type="noConversion"/>
  </si>
  <si>
    <t>人均预期寿命SPDYNLE00IN</t>
  </si>
  <si>
    <t>上市企业ESG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</si>
</sst>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/>
    <xf numFmtId="0" fontId="1" fillId="0" borderId="0" xfId="0" applyFont="1" applyAlignment="1"/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K730"/>
  <sheetViews>
    <sheetView tabSelected="1" zoomScale="85" zoomScaleNormal="85" workbookViewId="0">
      <pane xSplit="6" ySplit="1" topLeftCell="U2" activePane="bottomRight" state="frozen"/>
      <selection pane="topRight" activeCell="G1" sqref="G1"/>
      <selection pane="bottomLeft" activeCell="A2" sqref="A2"/>
      <selection pane="bottomRight" activeCell="AJ7" sqref="AJ7"/>
    </sheetView>
  </sheetViews>
  <sheetFormatPr defaultColWidth="9" defaultRowHeight="14.4" x14ac:dyDescent="0.25"/>
  <cols>
    <col min="4" max="4" width="23.77734375" bestFit="1" customWidth="1"/>
    <col min="5" max="5" width="23.77734375" customWidth="1"/>
    <col min="16" max="16" width="12.109375" bestFit="1" customWidth="1"/>
  </cols>
  <sheetData>
    <row r="1" spans="1:37" x14ac:dyDescent="0.25">
      <c r="A1" s="1" t="s">
        <v>269</v>
      </c>
      <c r="B1" s="1" t="s">
        <v>3</v>
      </c>
      <c r="C1" s="1" t="s">
        <v>0</v>
      </c>
      <c r="D1" s="1" t="s">
        <v>4</v>
      </c>
      <c r="E1" s="1" t="s">
        <v>181</v>
      </c>
      <c r="F1" s="1" t="s">
        <v>1</v>
      </c>
      <c r="I1" s="1" t="s">
        <v>2</v>
      </c>
      <c r="J1" s="1" t="s">
        <v>167</v>
      </c>
      <c r="K1" s="1" t="s">
        <v>169</v>
      </c>
      <c r="L1" s="1" t="s">
        <v>168</v>
      </c>
      <c r="M1" s="1" t="s">
        <v>170</v>
      </c>
      <c r="N1" s="1" t="s">
        <v>171</v>
      </c>
      <c r="O1" s="1" t="s">
        <v>263</v>
      </c>
      <c r="P1" s="1" t="s">
        <v>264</v>
      </c>
      <c r="Q1" s="3" t="s">
        <v>265</v>
      </c>
      <c r="R1" s="2" t="s">
        <v>172</v>
      </c>
      <c r="S1" s="2" t="s">
        <v>173</v>
      </c>
      <c r="T1" s="2" t="s">
        <v>174</v>
      </c>
      <c r="U1" s="2" t="s">
        <v>175</v>
      </c>
      <c r="V1" s="2" t="s">
        <v>176</v>
      </c>
      <c r="W1" s="2" t="s">
        <v>177</v>
      </c>
      <c r="X1" s="2" t="s">
        <v>178</v>
      </c>
      <c r="Y1" s="2" t="s">
        <v>179</v>
      </c>
      <c r="Z1" s="2" t="s">
        <v>180</v>
      </c>
      <c r="AA1" s="2" t="s">
        <v>262</v>
      </c>
      <c r="AB1" s="2" t="s">
        <v>266</v>
      </c>
      <c r="AC1" s="2" t="s">
        <v>267</v>
      </c>
      <c r="AD1" s="3" t="s">
        <v>273</v>
      </c>
      <c r="AE1" t="s">
        <v>274</v>
      </c>
      <c r="AF1" t="s">
        <v>275</v>
      </c>
      <c r="AG1" t="s">
        <v>276</v>
      </c>
      <c r="AH1" t="s">
        <v>277</v>
      </c>
      <c r="AI1" t="s">
        <v>278</v>
      </c>
      <c r="AJ1" t="s">
        <v>279</v>
      </c>
      <c r="AK1" t="s">
        <v>280</v>
      </c>
    </row>
    <row r="2" spans="1:37" x14ac:dyDescent="0.25">
      <c r="A2">
        <v>1</v>
      </c>
      <c r="B2" s="2">
        <v>2</v>
      </c>
      <c r="C2" t="s">
        <v>5</v>
      </c>
      <c r="D2" t="s">
        <v>86</v>
      </c>
      <c r="E2" t="s">
        <v>182</v>
      </c>
      <c r="F2">
        <v>2014</v>
      </c>
      <c r="I2" s="2">
        <v>0.52289536712949813</v>
      </c>
      <c r="J2">
        <v>6.6775079436894827E-2</v>
      </c>
      <c r="K2" s="2">
        <v>1497.8564899999999</v>
      </c>
      <c r="L2" s="2">
        <v>1328349.2819300001</v>
      </c>
      <c r="M2" s="2">
        <v>149946.40699999998</v>
      </c>
      <c r="N2" s="2">
        <v>5220273.5883872984</v>
      </c>
      <c r="O2">
        <f>Y2*Z2/100/1000</f>
        <v>220.09318614977636</v>
      </c>
      <c r="P2">
        <f>AA2*N2*1000/1000000</f>
        <v>37811297.725557692</v>
      </c>
      <c r="Q2" s="2">
        <v>2.86</v>
      </c>
      <c r="R2" s="2">
        <v>12.274638467078365</v>
      </c>
      <c r="S2" s="2">
        <v>75.021202308412882</v>
      </c>
      <c r="T2" s="2">
        <v>42.65756380959639</v>
      </c>
      <c r="U2" s="2">
        <v>54.7325813178673</v>
      </c>
      <c r="V2" s="2">
        <v>8.6484663571611478</v>
      </c>
      <c r="W2" s="2">
        <v>2492332715.0532398</v>
      </c>
      <c r="X2" s="2">
        <v>2068770732.5787799</v>
      </c>
      <c r="Y2" s="2">
        <v>1194487</v>
      </c>
      <c r="Z2" s="2">
        <v>18.4257498114066</v>
      </c>
      <c r="AA2">
        <v>7243.1639999999998</v>
      </c>
      <c r="AB2">
        <v>0.91457699364755696</v>
      </c>
      <c r="AC2">
        <v>0.79704696078083004</v>
      </c>
      <c r="AD2">
        <v>1.1184668004871801</v>
      </c>
      <c r="AE2">
        <v>0.81770598219740098</v>
      </c>
      <c r="AF2">
        <v>207.11099999999999</v>
      </c>
      <c r="AG2">
        <v>275.67</v>
      </c>
      <c r="AH2">
        <v>2029</v>
      </c>
      <c r="AI2">
        <v>2455</v>
      </c>
      <c r="AJ2">
        <v>78.406999999999996</v>
      </c>
      <c r="AK2">
        <v>0</v>
      </c>
    </row>
    <row r="3" spans="1:37" x14ac:dyDescent="0.25">
      <c r="A3">
        <v>2</v>
      </c>
      <c r="B3" s="2">
        <v>7</v>
      </c>
      <c r="C3" t="s">
        <v>6</v>
      </c>
      <c r="D3" t="s">
        <v>87</v>
      </c>
      <c r="E3" t="s">
        <v>183</v>
      </c>
      <c r="F3">
        <v>2014</v>
      </c>
      <c r="I3" s="2">
        <v>0.35383124386112169</v>
      </c>
      <c r="J3">
        <v>0.1509153666687936</v>
      </c>
      <c r="K3" s="2">
        <v>66583.823000000004</v>
      </c>
      <c r="L3" s="2">
        <v>84785977.736999989</v>
      </c>
      <c r="M3" s="2">
        <v>10225539.699999999</v>
      </c>
      <c r="N3" s="2">
        <v>232031325.58123347</v>
      </c>
      <c r="O3">
        <f>Y3*Z3/100/1000</f>
        <v>4371.5751163553205</v>
      </c>
      <c r="P3">
        <f>AA3*N3*1000/1000000</f>
        <v>1845790632.4926658</v>
      </c>
      <c r="Q3" s="2">
        <v>3.4</v>
      </c>
      <c r="R3" s="2">
        <v>16.94987573710624</v>
      </c>
      <c r="S3" s="2">
        <v>28.406793645227452</v>
      </c>
      <c r="T3" s="2">
        <v>52.940543466336479</v>
      </c>
      <c r="U3" s="2">
        <v>91.397534547295393</v>
      </c>
      <c r="V3" s="2">
        <v>0.96240665032551886</v>
      </c>
      <c r="W3" s="2">
        <v>13396371827.726299</v>
      </c>
      <c r="X3" s="2">
        <v>18037663981.127602</v>
      </c>
      <c r="Y3" s="2">
        <v>19177885</v>
      </c>
      <c r="Z3" s="2">
        <v>22.7948760583105</v>
      </c>
      <c r="AA3">
        <v>7954.92</v>
      </c>
      <c r="AB3">
        <v>0.99721315478017603</v>
      </c>
      <c r="AC3">
        <v>0.26952310318385497</v>
      </c>
      <c r="AD3">
        <v>0.97158868903187801</v>
      </c>
      <c r="AE3">
        <v>1.0263737793961301</v>
      </c>
      <c r="AF3">
        <v>7283.268</v>
      </c>
      <c r="AG3">
        <v>5656.4750000000004</v>
      </c>
      <c r="AH3">
        <v>17629</v>
      </c>
      <c r="AI3">
        <v>13190</v>
      </c>
      <c r="AJ3">
        <v>76.754999999999995</v>
      </c>
      <c r="AK3">
        <v>4.2877200000000002</v>
      </c>
    </row>
    <row r="4" spans="1:37" x14ac:dyDescent="0.25">
      <c r="A4">
        <v>3</v>
      </c>
      <c r="B4" s="2">
        <v>10</v>
      </c>
      <c r="C4" t="s">
        <v>7</v>
      </c>
      <c r="D4" t="s">
        <v>88</v>
      </c>
      <c r="E4" t="s">
        <v>184</v>
      </c>
      <c r="F4">
        <v>2014</v>
      </c>
      <c r="I4" s="2">
        <v>0.61582349227102784</v>
      </c>
      <c r="J4">
        <v>0.25092482819471656</v>
      </c>
      <c r="K4" s="2">
        <v>78783.213000000003</v>
      </c>
      <c r="L4" s="2">
        <v>167159568.469547</v>
      </c>
      <c r="M4" s="2">
        <v>24583197.399999999</v>
      </c>
      <c r="N4" s="2">
        <v>514274385.96732467</v>
      </c>
      <c r="O4">
        <f>Y4*Z4/100/1000</f>
        <v>2587.3126503448134</v>
      </c>
      <c r="P4">
        <f>AA4*N4*1000/1000000</f>
        <v>2217758919.1430354</v>
      </c>
      <c r="Q4" s="2">
        <v>4.6399999999999997</v>
      </c>
      <c r="R4" s="2">
        <v>18.6961228698943</v>
      </c>
      <c r="S4" s="2">
        <v>42.299309538528199</v>
      </c>
      <c r="T4" s="2">
        <v>65.630632060794966</v>
      </c>
      <c r="U4" s="2">
        <v>86.722128934335601</v>
      </c>
      <c r="V4" s="2">
        <v>4.2859904930781427</v>
      </c>
      <c r="W4" s="2">
        <v>59980820484.474899</v>
      </c>
      <c r="X4" s="2">
        <v>70900997235.220901</v>
      </c>
      <c r="Y4" s="2">
        <v>12332149</v>
      </c>
      <c r="Z4" s="2">
        <v>20.9802253471379</v>
      </c>
      <c r="AA4">
        <v>4312.4040000000005</v>
      </c>
      <c r="AB4">
        <v>1.0585045185606199</v>
      </c>
      <c r="AC4">
        <v>0.43143801037086799</v>
      </c>
      <c r="AD4">
        <v>0.87535395356627399</v>
      </c>
      <c r="AE4">
        <v>1.2092302939264401</v>
      </c>
      <c r="AF4">
        <v>21367.200000000001</v>
      </c>
      <c r="AG4">
        <v>16136.3</v>
      </c>
      <c r="AH4">
        <v>69870</v>
      </c>
      <c r="AI4">
        <v>58177</v>
      </c>
      <c r="AJ4">
        <v>0</v>
      </c>
      <c r="AK4">
        <v>0</v>
      </c>
    </row>
    <row r="5" spans="1:37" x14ac:dyDescent="0.25">
      <c r="A5">
        <v>4</v>
      </c>
      <c r="B5" s="2">
        <v>11</v>
      </c>
      <c r="C5" t="s">
        <v>8</v>
      </c>
      <c r="D5" t="s">
        <v>89</v>
      </c>
      <c r="E5" t="s">
        <v>185</v>
      </c>
      <c r="F5">
        <v>2014</v>
      </c>
      <c r="I5" s="2">
        <v>0.45293701364197292</v>
      </c>
      <c r="J5">
        <v>0.18830286944974034</v>
      </c>
      <c r="K5" s="2">
        <v>24659.457100000003</v>
      </c>
      <c r="L5" s="2">
        <v>112509486.431674</v>
      </c>
      <c r="M5" s="2">
        <v>13828663.6</v>
      </c>
      <c r="N5" s="2">
        <v>303311789.19715422</v>
      </c>
      <c r="O5">
        <f>Y5*Z5/100/1000</f>
        <v>1134.8810369058497</v>
      </c>
      <c r="P5">
        <f>AA5*N5*1000/1000000</f>
        <v>965128407.24809039</v>
      </c>
      <c r="Q5" s="2">
        <v>2.95</v>
      </c>
      <c r="R5" s="2">
        <v>19.984760816328123</v>
      </c>
      <c r="S5" s="2">
        <v>104.49673998925999</v>
      </c>
      <c r="T5" s="2">
        <v>61.841592213911476</v>
      </c>
      <c r="U5" s="2">
        <v>67.415432759178103</v>
      </c>
      <c r="V5" s="2">
        <v>0.38955704123477825</v>
      </c>
      <c r="W5" s="2">
        <v>68628841266.0634</v>
      </c>
      <c r="X5" s="2">
        <v>55449270603.781998</v>
      </c>
      <c r="Y5" s="2">
        <v>4407077</v>
      </c>
      <c r="Z5" s="2">
        <v>25.751332162016901</v>
      </c>
      <c r="AA5">
        <v>3181.9679999999998</v>
      </c>
      <c r="AB5">
        <v>1.14651859180257</v>
      </c>
      <c r="AC5">
        <v>0.48378726059397198</v>
      </c>
      <c r="AD5">
        <v>0.92255025878327401</v>
      </c>
      <c r="AE5">
        <v>1.24277087441792</v>
      </c>
      <c r="AF5">
        <v>23171.71</v>
      </c>
      <c r="AG5">
        <v>27371.101999999999</v>
      </c>
      <c r="AH5">
        <v>55324</v>
      </c>
      <c r="AI5">
        <v>67987</v>
      </c>
      <c r="AJ5">
        <v>81.490200000000002</v>
      </c>
      <c r="AK5">
        <v>4.4164500000000002</v>
      </c>
    </row>
    <row r="6" spans="1:37" x14ac:dyDescent="0.25">
      <c r="A6">
        <v>5</v>
      </c>
      <c r="B6" s="2">
        <v>18</v>
      </c>
      <c r="C6" t="s">
        <v>9</v>
      </c>
      <c r="D6" t="s">
        <v>90</v>
      </c>
      <c r="E6" t="s">
        <v>186</v>
      </c>
      <c r="F6">
        <v>2014</v>
      </c>
      <c r="I6" s="2">
        <v>0.53023815109261008</v>
      </c>
      <c r="J6">
        <v>0.30993566081004109</v>
      </c>
      <c r="K6" s="2">
        <v>32944.593500000003</v>
      </c>
      <c r="L6" s="2">
        <v>150076386.73279098</v>
      </c>
      <c r="M6" s="2">
        <v>24436733</v>
      </c>
      <c r="N6" s="2">
        <v>507863060.92573589</v>
      </c>
      <c r="O6">
        <f>Y6*Z6/100/1000</f>
        <v>1066.3296056976792</v>
      </c>
      <c r="P6">
        <f>AA6*N6*1000/1000000</f>
        <v>2190110695.3883877</v>
      </c>
      <c r="Q6" s="2">
        <v>4.0199999999999996</v>
      </c>
      <c r="R6" s="2">
        <v>24.116902900866581</v>
      </c>
      <c r="S6" s="2">
        <v>158.57161095352288</v>
      </c>
      <c r="T6" s="2">
        <v>69.288467479244161</v>
      </c>
      <c r="U6" s="2">
        <v>85.984833668580706</v>
      </c>
      <c r="V6" s="2">
        <v>-2.8264362355508394</v>
      </c>
      <c r="W6" s="2">
        <v>125406817944.075</v>
      </c>
      <c r="X6" s="2">
        <v>117586830337.177</v>
      </c>
      <c r="Y6" s="2">
        <v>4984459</v>
      </c>
      <c r="Z6" s="2">
        <v>21.393086104182601</v>
      </c>
      <c r="AA6">
        <v>4312.4040000000005</v>
      </c>
      <c r="AB6">
        <v>1.10081737589102</v>
      </c>
      <c r="AC6">
        <v>0.36195708184203901</v>
      </c>
      <c r="AD6">
        <v>0.92195455819497996</v>
      </c>
      <c r="AE6">
        <v>1.1940039409818799</v>
      </c>
      <c r="AF6">
        <v>63997.868000000002</v>
      </c>
      <c r="AG6">
        <v>72331.551999999996</v>
      </c>
      <c r="AH6">
        <v>117433</v>
      </c>
      <c r="AI6">
        <v>123523</v>
      </c>
      <c r="AJ6">
        <v>0</v>
      </c>
      <c r="AK6">
        <v>0</v>
      </c>
    </row>
    <row r="7" spans="1:37" x14ac:dyDescent="0.25">
      <c r="A7">
        <v>6</v>
      </c>
      <c r="B7" s="2">
        <v>24</v>
      </c>
      <c r="C7" t="s">
        <v>11</v>
      </c>
      <c r="D7" t="s">
        <v>91</v>
      </c>
      <c r="E7" t="s">
        <v>187</v>
      </c>
      <c r="F7">
        <v>2014</v>
      </c>
      <c r="I7" s="2">
        <v>0.5249485536177565</v>
      </c>
      <c r="J7">
        <v>0.10825678671529024</v>
      </c>
      <c r="K7" s="2">
        <v>5148.3136999999997</v>
      </c>
      <c r="L7" s="2">
        <v>4738802.7973099994</v>
      </c>
      <c r="M7" s="2">
        <v>545672.56999999995</v>
      </c>
      <c r="N7" s="2">
        <v>13678406.916645002</v>
      </c>
      <c r="O7">
        <f>Y7*Z7/100/1000</f>
        <v>458.22492090656925</v>
      </c>
      <c r="P7">
        <f>AA7*N7*1000/1000000</f>
        <v>195286451.40805769</v>
      </c>
      <c r="Q7" s="2">
        <v>5.94</v>
      </c>
      <c r="R7" s="2">
        <v>22.861043469135726</v>
      </c>
      <c r="S7" s="2">
        <v>90.552278039566232</v>
      </c>
      <c r="T7" s="2">
        <v>56.783463899002108</v>
      </c>
      <c r="U7" s="2">
        <v>47.130783484830999</v>
      </c>
      <c r="V7" s="2">
        <v>2.9359025368414859</v>
      </c>
      <c r="W7" s="2">
        <v>1663662770.92328</v>
      </c>
      <c r="X7" s="2">
        <v>525086556.63182801</v>
      </c>
      <c r="Y7" s="2">
        <v>1526206</v>
      </c>
      <c r="Z7" s="2">
        <v>30.023792391496901</v>
      </c>
      <c r="AA7">
        <v>14276.987999999999</v>
      </c>
      <c r="AB7">
        <v>1.06050685726812</v>
      </c>
      <c r="AC7">
        <v>0.29250165145130003</v>
      </c>
      <c r="AD7">
        <v>1.1686380261573901</v>
      </c>
      <c r="AE7">
        <v>0.90747248808528003</v>
      </c>
      <c r="AF7">
        <v>151.93799999999999</v>
      </c>
      <c r="AG7">
        <v>155.52799999999999</v>
      </c>
      <c r="AH7">
        <v>518</v>
      </c>
      <c r="AI7">
        <v>1662</v>
      </c>
      <c r="AJ7">
        <v>0</v>
      </c>
      <c r="AK7">
        <v>0</v>
      </c>
    </row>
    <row r="8" spans="1:37" x14ac:dyDescent="0.25">
      <c r="A8">
        <v>7</v>
      </c>
      <c r="B8" s="2">
        <v>23</v>
      </c>
      <c r="C8" t="s">
        <v>10</v>
      </c>
      <c r="D8" t="s">
        <v>92</v>
      </c>
      <c r="E8" t="s">
        <v>188</v>
      </c>
      <c r="F8">
        <v>2014</v>
      </c>
      <c r="I8" s="2">
        <v>0.32921998734336416</v>
      </c>
      <c r="J8">
        <v>0.17308364897168693</v>
      </c>
      <c r="K8" s="2">
        <v>2395.8346999999994</v>
      </c>
      <c r="L8" s="2">
        <v>2527069.7342779995</v>
      </c>
      <c r="M8" s="2">
        <v>283839.42499999993</v>
      </c>
      <c r="N8" s="2">
        <v>9843919.1997950133</v>
      </c>
      <c r="O8">
        <f>Y8*Z8/100/1000</f>
        <v>1149.5135419441556</v>
      </c>
      <c r="P8">
        <f>AA8*N8*1000/1000000</f>
        <v>101799866.63708337</v>
      </c>
      <c r="Q8" s="2">
        <v>4.16</v>
      </c>
      <c r="R8" s="2">
        <v>14.707046640240939</v>
      </c>
      <c r="S8" s="2">
        <v>85.264469562513057</v>
      </c>
      <c r="T8" s="2">
        <v>41.465350657845931</v>
      </c>
      <c r="U8" s="2">
        <v>68.037425412999994</v>
      </c>
      <c r="V8" s="2">
        <v>1.9898248562969587</v>
      </c>
      <c r="W8" s="2">
        <v>1191842304.71472</v>
      </c>
      <c r="X8" s="2">
        <v>3024822580.4639702</v>
      </c>
      <c r="Y8" s="2">
        <v>4923587</v>
      </c>
      <c r="Z8" s="2">
        <v>23.347074844907901</v>
      </c>
      <c r="AA8">
        <v>10341.396000000001</v>
      </c>
      <c r="AB8">
        <v>0.96156118273797098</v>
      </c>
      <c r="AC8">
        <v>0.35430702423376098</v>
      </c>
      <c r="AD8">
        <v>0.97801123591842398</v>
      </c>
      <c r="AE8">
        <v>0.98318009796175299</v>
      </c>
      <c r="AF8">
        <v>741.03800000000001</v>
      </c>
      <c r="AG8">
        <v>138.23099999999999</v>
      </c>
      <c r="AH8">
        <v>2979</v>
      </c>
      <c r="AI8">
        <v>1174</v>
      </c>
      <c r="AJ8">
        <v>67.162999999999997</v>
      </c>
      <c r="AK8">
        <v>0</v>
      </c>
    </row>
    <row r="9" spans="1:37" x14ac:dyDescent="0.25">
      <c r="A9">
        <v>8</v>
      </c>
      <c r="B9" s="2">
        <v>26</v>
      </c>
      <c r="C9" t="s">
        <v>12</v>
      </c>
      <c r="D9" t="s">
        <v>93</v>
      </c>
      <c r="E9" t="s">
        <v>189</v>
      </c>
      <c r="F9">
        <v>2014</v>
      </c>
      <c r="I9" s="2">
        <v>0.4549285137053185</v>
      </c>
      <c r="J9">
        <v>0.41428100845014348</v>
      </c>
      <c r="K9" s="2">
        <v>180055.84</v>
      </c>
      <c r="L9" s="2">
        <v>458927754.89276904</v>
      </c>
      <c r="M9" s="2">
        <v>49939941</v>
      </c>
      <c r="N9" s="2">
        <v>1658580846.4670801</v>
      </c>
      <c r="O9">
        <f>Y9*Z9/100/1000</f>
        <v>23314.335266262402</v>
      </c>
      <c r="P9">
        <f>AA9*N9*1000/1000000</f>
        <v>13471643798.697439</v>
      </c>
      <c r="Q9" s="2">
        <v>3.98</v>
      </c>
      <c r="R9" s="2">
        <v>19.153538710696775</v>
      </c>
      <c r="S9" s="2">
        <v>24.685405813292011</v>
      </c>
      <c r="T9" s="2">
        <v>61.25097400910203</v>
      </c>
      <c r="U9" s="2">
        <v>85.4331367898168</v>
      </c>
      <c r="V9" s="2">
        <v>3.5713526131066304</v>
      </c>
      <c r="W9" s="2">
        <v>39497929858.169998</v>
      </c>
      <c r="X9" s="2">
        <v>96550493583.820007</v>
      </c>
      <c r="Y9" s="2">
        <v>98900006</v>
      </c>
      <c r="Z9" s="2">
        <v>23.5736439351302</v>
      </c>
      <c r="AA9">
        <v>8122.3919999999998</v>
      </c>
      <c r="AB9">
        <v>1.3762862598854499</v>
      </c>
      <c r="AC9">
        <v>0.42369358251702499</v>
      </c>
      <c r="AD9">
        <v>2.0137940614591199</v>
      </c>
      <c r="AE9">
        <v>0.68342949570932998</v>
      </c>
      <c r="AF9">
        <v>50926.008000000002</v>
      </c>
      <c r="AG9">
        <v>26037.655999999999</v>
      </c>
      <c r="AH9">
        <v>94394</v>
      </c>
      <c r="AI9">
        <v>38579</v>
      </c>
      <c r="AJ9">
        <v>0</v>
      </c>
      <c r="AK9">
        <v>0</v>
      </c>
    </row>
    <row r="10" spans="1:37" x14ac:dyDescent="0.25">
      <c r="A10">
        <v>9</v>
      </c>
      <c r="B10" s="2">
        <v>28</v>
      </c>
      <c r="C10" t="s">
        <v>13</v>
      </c>
      <c r="D10" t="s">
        <v>94</v>
      </c>
      <c r="E10" t="s">
        <v>190</v>
      </c>
      <c r="F10">
        <v>2014</v>
      </c>
      <c r="I10" s="2">
        <v>0.5289445891523965</v>
      </c>
      <c r="J10">
        <v>0.16467258620940681</v>
      </c>
      <c r="K10" s="2">
        <v>1054.83356</v>
      </c>
      <c r="L10" s="2">
        <v>2615909.7371540004</v>
      </c>
      <c r="M10" s="2">
        <v>296436.81099999999</v>
      </c>
      <c r="N10" s="2">
        <v>7714369.5132565452</v>
      </c>
      <c r="O10">
        <f>Y10*Z10/100/1000</f>
        <v>37.264775841231852</v>
      </c>
      <c r="P10">
        <f>AA10*N10*1000/1000000</f>
        <v>98833478.170993671</v>
      </c>
      <c r="Q10" s="2">
        <v>5.66</v>
      </c>
      <c r="R10" s="2">
        <v>21.417633525356266</v>
      </c>
      <c r="S10" s="2">
        <v>102.42100096303508</v>
      </c>
      <c r="T10" s="2">
        <v>32.836035251991348</v>
      </c>
      <c r="U10" s="2">
        <v>75.057263980150196</v>
      </c>
      <c r="V10" s="2">
        <v>3.356609011551019</v>
      </c>
      <c r="W10" s="2">
        <v>556811340.22464705</v>
      </c>
      <c r="X10" s="2">
        <v>2186833136.4906201</v>
      </c>
      <c r="Y10" s="2">
        <v>208771</v>
      </c>
      <c r="Z10" s="2">
        <v>17.849593976764901</v>
      </c>
      <c r="AA10">
        <v>12811.608</v>
      </c>
      <c r="AB10">
        <v>0.98372225942180302</v>
      </c>
      <c r="AC10">
        <v>0.88360130697115602</v>
      </c>
      <c r="AD10">
        <v>1.09641962539779</v>
      </c>
      <c r="AE10">
        <v>0.89721329008946205</v>
      </c>
      <c r="AF10">
        <v>0</v>
      </c>
      <c r="AG10">
        <v>0</v>
      </c>
      <c r="AH10">
        <v>1854</v>
      </c>
      <c r="AI10">
        <v>541</v>
      </c>
      <c r="AJ10">
        <v>74.778999999999996</v>
      </c>
      <c r="AK10">
        <v>0</v>
      </c>
    </row>
    <row r="11" spans="1:37" x14ac:dyDescent="0.25">
      <c r="A11">
        <v>10</v>
      </c>
      <c r="B11" s="2">
        <v>34</v>
      </c>
      <c r="C11" t="s">
        <v>16</v>
      </c>
      <c r="D11" t="s">
        <v>95</v>
      </c>
      <c r="E11" t="s">
        <v>191</v>
      </c>
      <c r="F11">
        <v>2014</v>
      </c>
      <c r="I11" s="2">
        <v>0.33854319366340807</v>
      </c>
      <c r="J11">
        <v>0.18411631424978875</v>
      </c>
      <c r="K11" s="2">
        <v>1991.0179000000001</v>
      </c>
      <c r="L11" s="2">
        <v>2220050.866407</v>
      </c>
      <c r="M11" s="2">
        <v>245203.291</v>
      </c>
      <c r="N11" s="2">
        <v>8357031.6740808366</v>
      </c>
      <c r="O11">
        <f>Y11*Z11/100/1000</f>
        <v>3965.1403459411049</v>
      </c>
      <c r="P11">
        <f>AA11*N11*1000/1000000</f>
        <v>60531350.968562044</v>
      </c>
      <c r="Q11" s="2">
        <v>6.84</v>
      </c>
      <c r="R11" s="2">
        <v>20.266560128167018</v>
      </c>
      <c r="S11" s="2">
        <v>64.378662156492297</v>
      </c>
      <c r="T11" s="2">
        <v>64.9019974464847</v>
      </c>
      <c r="U11" s="2">
        <v>81.211183161555994</v>
      </c>
      <c r="V11" s="2">
        <v>3.5539033701100169</v>
      </c>
      <c r="W11" s="2">
        <v>92835162818.355499</v>
      </c>
      <c r="X11" s="2">
        <v>114239109597.15401</v>
      </c>
      <c r="Y11" s="2">
        <v>19594831</v>
      </c>
      <c r="Z11" s="2">
        <v>20.235644522482001</v>
      </c>
      <c r="AA11">
        <v>7243.1639999999998</v>
      </c>
      <c r="AB11">
        <v>0.97804269945366296</v>
      </c>
      <c r="AC11">
        <v>0.31584026121116998</v>
      </c>
      <c r="AD11">
        <v>0.93305550576607499</v>
      </c>
      <c r="AE11">
        <v>1.0482149169149899</v>
      </c>
      <c r="AF11">
        <v>51556.7</v>
      </c>
      <c r="AG11">
        <v>54083</v>
      </c>
      <c r="AH11">
        <v>113232</v>
      </c>
      <c r="AI11">
        <v>91456</v>
      </c>
      <c r="AJ11">
        <v>0</v>
      </c>
      <c r="AK11">
        <v>0</v>
      </c>
    </row>
    <row r="12" spans="1:37" x14ac:dyDescent="0.25">
      <c r="A12">
        <v>11</v>
      </c>
      <c r="B12" s="2">
        <v>164</v>
      </c>
      <c r="C12" t="s">
        <v>75</v>
      </c>
      <c r="D12" t="s">
        <v>96</v>
      </c>
      <c r="E12" t="s">
        <v>192</v>
      </c>
      <c r="F12">
        <v>2014</v>
      </c>
      <c r="I12" s="2">
        <v>0.47681606284172429</v>
      </c>
      <c r="J12">
        <v>0.19914121156521278</v>
      </c>
      <c r="K12" s="2">
        <v>2070.8619000000003</v>
      </c>
      <c r="L12" s="2">
        <v>4324988.7807099996</v>
      </c>
      <c r="M12" s="2">
        <v>485710.76299999998</v>
      </c>
      <c r="N12" s="2">
        <v>13723455.774599029</v>
      </c>
      <c r="O12">
        <f>Y12*Z12/100/1000</f>
        <v>1000.7972173709876</v>
      </c>
      <c r="P12">
        <f>AA12*N12*1000/1000000</f>
        <v>20684651.269352835</v>
      </c>
      <c r="Q12" s="2">
        <v>1.88</v>
      </c>
      <c r="R12" s="2">
        <v>11.481636472973927</v>
      </c>
      <c r="S12" s="2">
        <v>120.21342337523873</v>
      </c>
      <c r="T12" s="2">
        <v>71.74878423653611</v>
      </c>
      <c r="U12" s="2">
        <v>74.740267905958206</v>
      </c>
      <c r="V12" s="2">
        <v>2.8908463235821342</v>
      </c>
      <c r="W12" s="2">
        <v>133180015242.06799</v>
      </c>
      <c r="X12" s="2">
        <v>131652276183.07001</v>
      </c>
      <c r="Y12" s="2">
        <v>4739164</v>
      </c>
      <c r="Z12" s="2">
        <v>21.117589882329199</v>
      </c>
      <c r="AA12">
        <v>1507.248</v>
      </c>
      <c r="AB12">
        <v>1.03212896100025</v>
      </c>
      <c r="AC12">
        <v>0.76763356009709904</v>
      </c>
      <c r="AD12">
        <v>0.99965292284204799</v>
      </c>
      <c r="AE12">
        <v>1.0324873137627399</v>
      </c>
      <c r="AF12">
        <v>92037.524999999994</v>
      </c>
      <c r="AG12">
        <v>89380.876999999993</v>
      </c>
      <c r="AH12">
        <v>131451</v>
      </c>
      <c r="AI12">
        <v>131442</v>
      </c>
      <c r="AJ12">
        <v>0</v>
      </c>
      <c r="AK12">
        <v>0</v>
      </c>
    </row>
    <row r="13" spans="1:37" x14ac:dyDescent="0.25">
      <c r="A13">
        <v>12</v>
      </c>
      <c r="B13" s="2">
        <v>39</v>
      </c>
      <c r="C13" t="s">
        <v>17</v>
      </c>
      <c r="D13" t="s">
        <v>97</v>
      </c>
      <c r="E13" t="s">
        <v>193</v>
      </c>
      <c r="F13">
        <v>2014</v>
      </c>
      <c r="I13" s="2">
        <v>0.37005334511476201</v>
      </c>
      <c r="J13">
        <v>0.1461437132548617</v>
      </c>
      <c r="K13" s="2">
        <v>210900.17</v>
      </c>
      <c r="L13" s="2">
        <v>528852033.65717012</v>
      </c>
      <c r="M13" s="2">
        <v>92225930</v>
      </c>
      <c r="N13" s="2">
        <v>1243485588.1979439</v>
      </c>
      <c r="O13">
        <f>Y13*Z13/100/1000</f>
        <v>2075.8521354151221</v>
      </c>
      <c r="P13">
        <f>AA13*N13*1000/1000000</f>
        <v>7392840154.1473551</v>
      </c>
      <c r="Q13" s="2">
        <v>3.52</v>
      </c>
      <c r="R13" s="2">
        <v>13.226325978064638</v>
      </c>
      <c r="S13" s="2">
        <v>65.634628121888738</v>
      </c>
      <c r="T13" s="2">
        <v>57.152875880421263</v>
      </c>
      <c r="U13" s="2">
        <v>87.313370149797805</v>
      </c>
      <c r="V13" s="2">
        <v>9.8350037141903872</v>
      </c>
      <c r="W13" s="2">
        <v>9744597770.9861298</v>
      </c>
      <c r="X13" s="2">
        <v>15400984663.290199</v>
      </c>
      <c r="Y13" s="2">
        <v>8855370</v>
      </c>
      <c r="Z13" s="2">
        <v>23.441732365955598</v>
      </c>
      <c r="AA13">
        <v>5945.2560000000003</v>
      </c>
      <c r="AB13">
        <v>0.95721172163486901</v>
      </c>
      <c r="AC13">
        <v>0.42764904694568501</v>
      </c>
      <c r="AD13">
        <v>0.91595913882245295</v>
      </c>
      <c r="AE13">
        <v>1.0450375798045399</v>
      </c>
      <c r="AF13">
        <v>6918.3</v>
      </c>
      <c r="AG13">
        <v>2301.6999999999998</v>
      </c>
      <c r="AH13">
        <v>15092</v>
      </c>
      <c r="AI13">
        <v>9317</v>
      </c>
      <c r="AJ13">
        <v>69.736000000000004</v>
      </c>
      <c r="AK13">
        <v>3.7087500000000002</v>
      </c>
    </row>
    <row r="14" spans="1:37" x14ac:dyDescent="0.25">
      <c r="A14">
        <v>13</v>
      </c>
      <c r="B14" s="2">
        <v>40</v>
      </c>
      <c r="C14" t="s">
        <v>18</v>
      </c>
      <c r="D14" t="s">
        <v>98</v>
      </c>
      <c r="E14" s="1" t="s">
        <v>271</v>
      </c>
      <c r="F14">
        <v>2014</v>
      </c>
      <c r="I14" s="2">
        <v>0.40533568264729558</v>
      </c>
      <c r="J14">
        <v>1.9287539768438506</v>
      </c>
      <c r="K14" s="2">
        <v>14641.864300000001</v>
      </c>
      <c r="L14" s="2">
        <v>54881468.115801007</v>
      </c>
      <c r="M14" s="2">
        <v>17555826.880371001</v>
      </c>
      <c r="N14" s="2">
        <v>126717687.85850669</v>
      </c>
      <c r="O14">
        <f>Y14*Z14/100/1000</f>
        <v>233334.28395560765</v>
      </c>
      <c r="P14">
        <f>AA14*N14*1000/1000000</f>
        <v>1485516523.4727883</v>
      </c>
      <c r="Q14" s="2">
        <v>7.71</v>
      </c>
      <c r="R14" s="2">
        <v>15.87831887656723</v>
      </c>
      <c r="S14" s="2">
        <v>44.068456481253172</v>
      </c>
      <c r="T14" s="2">
        <v>49.234861110285131</v>
      </c>
      <c r="U14" s="2">
        <v>55.750255584716797</v>
      </c>
      <c r="V14" s="2">
        <v>2.5115588367046349</v>
      </c>
      <c r="W14" s="2">
        <v>219140751663.90601</v>
      </c>
      <c r="X14" s="2">
        <v>432883126518.75</v>
      </c>
      <c r="Y14" s="2">
        <v>780370287</v>
      </c>
      <c r="Z14" s="2">
        <v>29.900457237117699</v>
      </c>
      <c r="AA14">
        <v>11723.04</v>
      </c>
      <c r="AB14">
        <v>1.10609719436081</v>
      </c>
      <c r="AC14">
        <v>0.11584699903609</v>
      </c>
      <c r="AD14">
        <v>0.97906359956049405</v>
      </c>
      <c r="AE14">
        <v>1.1297500947408801</v>
      </c>
      <c r="AF14">
        <v>102369.185</v>
      </c>
      <c r="AG14">
        <v>99024.289000000004</v>
      </c>
      <c r="AH14">
        <v>430856</v>
      </c>
      <c r="AI14">
        <v>218086</v>
      </c>
      <c r="AJ14">
        <v>58.935000000000002</v>
      </c>
      <c r="AK14">
        <v>2.4384399999999999</v>
      </c>
    </row>
    <row r="15" spans="1:37" x14ac:dyDescent="0.25">
      <c r="A15">
        <v>14</v>
      </c>
      <c r="B15" s="2">
        <v>33</v>
      </c>
      <c r="C15" t="s">
        <v>15</v>
      </c>
      <c r="D15" t="s">
        <v>99</v>
      </c>
      <c r="E15" t="s">
        <v>194</v>
      </c>
      <c r="F15">
        <v>2014</v>
      </c>
      <c r="I15" s="2">
        <v>0.57000351369140145</v>
      </c>
      <c r="J15">
        <v>0.13610842596209866</v>
      </c>
      <c r="K15" s="2">
        <v>3906572.6</v>
      </c>
      <c r="L15" s="2">
        <v>3054447317.893868</v>
      </c>
      <c r="M15" s="2">
        <v>723527900</v>
      </c>
      <c r="N15" s="2">
        <v>13464751136.078682</v>
      </c>
      <c r="O15">
        <f>Y15*Z15/100/1000</f>
        <v>1268.1937405240476</v>
      </c>
      <c r="P15">
        <f>AA15*N15*1000/1000000</f>
        <v>148827940949.25034</v>
      </c>
      <c r="Q15" s="2">
        <v>4.63</v>
      </c>
      <c r="R15" s="2">
        <v>12.05893303783197</v>
      </c>
      <c r="S15" s="2">
        <v>50.832389308764782</v>
      </c>
      <c r="T15" s="2">
        <v>50.427820145765068</v>
      </c>
      <c r="U15" s="2">
        <v>52.299394437670898</v>
      </c>
      <c r="V15" s="2">
        <v>1.9948432773106299</v>
      </c>
      <c r="W15" s="2">
        <v>2031078708.7520299</v>
      </c>
      <c r="X15" s="2">
        <v>2659419760.5767102</v>
      </c>
      <c r="Y15" s="2">
        <v>9008472</v>
      </c>
      <c r="Z15" s="2">
        <v>14.077789668703501</v>
      </c>
      <c r="AA15">
        <v>11053.152</v>
      </c>
      <c r="AB15">
        <v>1.0860415184455201</v>
      </c>
      <c r="AC15">
        <v>1.3344489723561801</v>
      </c>
      <c r="AD15">
        <v>0.85022370827278504</v>
      </c>
      <c r="AE15">
        <v>1.2773597205984699</v>
      </c>
      <c r="AF15">
        <v>853.87699999999995</v>
      </c>
      <c r="AG15">
        <v>732.84400000000005</v>
      </c>
      <c r="AJ15">
        <v>79.472999999999999</v>
      </c>
      <c r="AK15">
        <v>0</v>
      </c>
    </row>
    <row r="16" spans="1:37" x14ac:dyDescent="0.25">
      <c r="A16">
        <v>15</v>
      </c>
      <c r="B16" s="2">
        <v>41</v>
      </c>
      <c r="C16" t="s">
        <v>19</v>
      </c>
      <c r="D16" t="s">
        <v>100</v>
      </c>
      <c r="E16" t="s">
        <v>195</v>
      </c>
      <c r="F16">
        <v>2014</v>
      </c>
      <c r="I16" s="2">
        <v>0.1906589236283536</v>
      </c>
      <c r="J16">
        <v>7.4619134911490775E-2</v>
      </c>
      <c r="K16" s="2">
        <v>23313.15</v>
      </c>
      <c r="L16" s="2">
        <v>86029067.566815987</v>
      </c>
      <c r="M16" s="2">
        <v>8958636.9087250009</v>
      </c>
      <c r="N16" s="2">
        <v>159820328.68908858</v>
      </c>
      <c r="O16">
        <f>Y16*Z16/100/1000</f>
        <v>4693.7739716574497</v>
      </c>
      <c r="P16">
        <f>AA16*N16*1000/1000000</f>
        <v>1083999918.4918714</v>
      </c>
      <c r="Q16" s="2">
        <v>2.58</v>
      </c>
      <c r="R16" s="2">
        <v>14.243750516120659</v>
      </c>
      <c r="S16" s="2">
        <v>37.48746564111034</v>
      </c>
      <c r="T16" s="2">
        <v>54.634075367379594</v>
      </c>
      <c r="U16" s="2">
        <v>77.105844941990895</v>
      </c>
      <c r="V16" s="2">
        <v>4.2410725668786196</v>
      </c>
      <c r="W16" s="2">
        <v>8527732712.1566496</v>
      </c>
      <c r="X16" s="2">
        <v>16219413725.8176</v>
      </c>
      <c r="Y16" s="2">
        <v>23376219</v>
      </c>
      <c r="Z16" s="2">
        <v>20.079269327761899</v>
      </c>
      <c r="AA16">
        <v>6782.616</v>
      </c>
      <c r="AB16">
        <v>1.0268761010480401</v>
      </c>
      <c r="AC16">
        <v>0.353589823506823</v>
      </c>
      <c r="AD16">
        <v>0.97004280534753096</v>
      </c>
      <c r="AE16">
        <v>1.0585884410329101</v>
      </c>
      <c r="AF16">
        <v>7815</v>
      </c>
      <c r="AG16">
        <v>2567.9</v>
      </c>
      <c r="AH16">
        <v>16093</v>
      </c>
      <c r="AI16">
        <v>8439</v>
      </c>
      <c r="AJ16">
        <v>0</v>
      </c>
      <c r="AK16">
        <v>0</v>
      </c>
    </row>
    <row r="17" spans="1:37" x14ac:dyDescent="0.25">
      <c r="A17">
        <v>16</v>
      </c>
      <c r="B17" s="2">
        <v>43</v>
      </c>
      <c r="C17" t="s">
        <v>20</v>
      </c>
      <c r="D17" t="s">
        <v>101</v>
      </c>
      <c r="E17" t="s">
        <v>196</v>
      </c>
      <c r="F17">
        <v>2014</v>
      </c>
      <c r="I17" s="2">
        <v>0.55119746361951383</v>
      </c>
      <c r="J17">
        <v>0.12236840603050654</v>
      </c>
      <c r="K17" s="2">
        <v>3067.2325999999998</v>
      </c>
      <c r="L17" s="2">
        <v>7600286.6532959994</v>
      </c>
      <c r="M17" s="2">
        <v>473210.50900000002</v>
      </c>
      <c r="N17" s="2">
        <v>28179880.469346266</v>
      </c>
      <c r="O17">
        <f>Y17*Z17/100/1000</f>
        <v>401.49042144485344</v>
      </c>
      <c r="P17">
        <f>AA17*N17*1000/1000000</f>
        <v>108544841.66513424</v>
      </c>
      <c r="Q17" s="2">
        <v>2.44</v>
      </c>
      <c r="R17" s="2">
        <v>17.011303250181189</v>
      </c>
      <c r="S17" s="2">
        <v>65.191242053236778</v>
      </c>
      <c r="T17" s="2">
        <v>66.398421421948299</v>
      </c>
      <c r="U17" s="2">
        <v>74.486696318121204</v>
      </c>
      <c r="V17" s="2">
        <v>6.2329366220876725</v>
      </c>
      <c r="W17" s="2">
        <v>7106117782.2006302</v>
      </c>
      <c r="X17" s="2">
        <v>2566783623.1859002</v>
      </c>
      <c r="Y17" s="2">
        <v>2357268</v>
      </c>
      <c r="Z17" s="2">
        <v>17.032022724817601</v>
      </c>
      <c r="AA17">
        <v>3851.8560000000002</v>
      </c>
      <c r="AB17">
        <v>1.0012176061762299</v>
      </c>
      <c r="AC17">
        <v>0.653889595275709</v>
      </c>
      <c r="AD17">
        <v>0.87380090570188196</v>
      </c>
      <c r="AE17">
        <v>1.14581891554805</v>
      </c>
      <c r="AF17">
        <v>1135.4000000000001</v>
      </c>
      <c r="AG17">
        <v>3204.3</v>
      </c>
      <c r="AH17">
        <v>2549</v>
      </c>
      <c r="AI17">
        <v>7074</v>
      </c>
      <c r="AJ17">
        <v>76.716999999999999</v>
      </c>
      <c r="AK17">
        <v>5.4651199999999998</v>
      </c>
    </row>
    <row r="18" spans="1:37" x14ac:dyDescent="0.25">
      <c r="A18">
        <v>17</v>
      </c>
      <c r="B18" s="2">
        <v>47</v>
      </c>
      <c r="C18" t="s">
        <v>21</v>
      </c>
      <c r="D18" t="s">
        <v>102</v>
      </c>
      <c r="E18" t="s">
        <v>197</v>
      </c>
      <c r="F18">
        <v>2014</v>
      </c>
      <c r="I18" s="2">
        <v>0.45101059280561356</v>
      </c>
      <c r="J18">
        <v>0.20257946857604045</v>
      </c>
      <c r="K18" s="2">
        <v>25056.2713</v>
      </c>
      <c r="L18" s="2">
        <v>82350863.033898994</v>
      </c>
      <c r="M18" s="2">
        <v>13165289.9</v>
      </c>
      <c r="N18" s="2">
        <v>268055531.71936527</v>
      </c>
      <c r="O18">
        <f>Y18*Z18/100/1000</f>
        <v>2014.8004718379314</v>
      </c>
      <c r="P18">
        <f>AA18*N18*1000/1000000</f>
        <v>2143583259.3870394</v>
      </c>
      <c r="Q18" s="2">
        <v>4.83</v>
      </c>
      <c r="R18" s="2">
        <v>19.189966356714759</v>
      </c>
      <c r="S18" s="2">
        <v>156.41512282688566</v>
      </c>
      <c r="T18" s="2">
        <v>54.598125030407786</v>
      </c>
      <c r="U18" s="2">
        <v>73.099592104146893</v>
      </c>
      <c r="V18" s="2">
        <v>3.8351015342308905</v>
      </c>
      <c r="W18" s="2">
        <v>25071891760.851299</v>
      </c>
      <c r="X18" s="2">
        <v>22356403334.827099</v>
      </c>
      <c r="Y18" s="2">
        <v>5296601</v>
      </c>
      <c r="Z18" s="2">
        <v>38.039498762280402</v>
      </c>
      <c r="AA18">
        <v>7996.7879999999996</v>
      </c>
      <c r="AB18">
        <v>1.0438472121004401</v>
      </c>
      <c r="AC18">
        <v>0.238539213821399</v>
      </c>
      <c r="AD18">
        <v>1.0066999201400499</v>
      </c>
      <c r="AE18">
        <v>1.03690006447525</v>
      </c>
      <c r="AF18">
        <v>10793.661</v>
      </c>
      <c r="AG18">
        <v>9504.6450000000004</v>
      </c>
      <c r="AH18">
        <v>22287</v>
      </c>
      <c r="AI18">
        <v>25049</v>
      </c>
      <c r="AJ18">
        <v>78.774000000000001</v>
      </c>
      <c r="AK18">
        <v>4.2393599999999996</v>
      </c>
    </row>
    <row r="19" spans="1:37" x14ac:dyDescent="0.25">
      <c r="A19">
        <v>18</v>
      </c>
      <c r="B19" s="2">
        <v>67</v>
      </c>
      <c r="C19" t="s">
        <v>29</v>
      </c>
      <c r="D19" t="s">
        <v>103</v>
      </c>
      <c r="E19" t="s">
        <v>198</v>
      </c>
      <c r="F19">
        <v>2014</v>
      </c>
      <c r="I19" s="2">
        <v>0.53053582721015069</v>
      </c>
      <c r="J19">
        <v>1.3127106094677814</v>
      </c>
      <c r="K19" s="2">
        <v>5127.28928</v>
      </c>
      <c r="L19" s="2">
        <v>55132681.821493007</v>
      </c>
      <c r="M19" s="2">
        <v>8730514.9000000004</v>
      </c>
      <c r="N19" s="2">
        <v>184678666.77302358</v>
      </c>
      <c r="O19">
        <f>Y19*Z19/100/1000</f>
        <v>11922.600939714264</v>
      </c>
      <c r="P19">
        <f>AA19*N19*1000/1000000</f>
        <v>634034366.47714198</v>
      </c>
      <c r="Q19" s="2">
        <v>3.11</v>
      </c>
      <c r="R19" s="2">
        <v>19.214634424202622</v>
      </c>
      <c r="S19" s="2">
        <v>76.848351633623395</v>
      </c>
      <c r="T19" s="2">
        <v>62.296555167249124</v>
      </c>
      <c r="U19" s="2">
        <v>80.575740237429997</v>
      </c>
      <c r="V19" s="2">
        <v>0.43776257170424571</v>
      </c>
      <c r="W19" s="2">
        <v>310092130317.45898</v>
      </c>
      <c r="X19" s="2">
        <v>340735932017.26099</v>
      </c>
      <c r="Y19" s="2">
        <v>42451594</v>
      </c>
      <c r="Z19" s="2">
        <v>28.0851666953054</v>
      </c>
      <c r="AA19">
        <v>3433.1759999999999</v>
      </c>
      <c r="AB19">
        <v>1.0580505483688201</v>
      </c>
      <c r="AC19">
        <v>0.33429295216807398</v>
      </c>
      <c r="AD19">
        <v>0.93810392130715903</v>
      </c>
      <c r="AE19">
        <v>1.1278607032092201</v>
      </c>
      <c r="AF19">
        <v>156133.383</v>
      </c>
      <c r="AG19">
        <v>174991.45300000001</v>
      </c>
      <c r="AH19">
        <v>339303</v>
      </c>
      <c r="AI19">
        <v>304381</v>
      </c>
      <c r="AJ19">
        <v>0</v>
      </c>
      <c r="AK19">
        <v>0</v>
      </c>
    </row>
    <row r="20" spans="1:37" x14ac:dyDescent="0.25">
      <c r="A20">
        <v>19</v>
      </c>
      <c r="B20" s="2">
        <v>51</v>
      </c>
      <c r="C20" t="s">
        <v>22</v>
      </c>
      <c r="D20" t="s">
        <v>104</v>
      </c>
      <c r="E20" t="s">
        <v>199</v>
      </c>
      <c r="F20">
        <v>2014</v>
      </c>
      <c r="I20" s="2">
        <v>0.52015188641736421</v>
      </c>
      <c r="J20">
        <v>0.14420355822327477</v>
      </c>
      <c r="K20" s="2">
        <v>3983.8493000000003</v>
      </c>
      <c r="L20" s="2">
        <v>9597898.2441369984</v>
      </c>
      <c r="M20" s="2">
        <v>387864.30299999996</v>
      </c>
      <c r="N20" s="2">
        <v>28317630.9039625</v>
      </c>
      <c r="O20">
        <f>Y20*Z20/100/1000</f>
        <v>555.77468605926799</v>
      </c>
      <c r="P20">
        <f>AA20*N20*1000/1000000</f>
        <v>59280128.534355104</v>
      </c>
      <c r="Q20" s="2">
        <v>2.31</v>
      </c>
      <c r="R20" s="2">
        <v>25.797420378506853</v>
      </c>
      <c r="S20" s="2">
        <v>103.21085922513886</v>
      </c>
      <c r="T20" s="2">
        <v>65.989289802876911</v>
      </c>
      <c r="U20" s="2">
        <v>87.682398573190696</v>
      </c>
      <c r="V20" s="2">
        <v>1.8641556784061108</v>
      </c>
      <c r="W20" s="2">
        <v>73702661166.101898</v>
      </c>
      <c r="X20" s="2">
        <v>66781223685.959297</v>
      </c>
      <c r="Y20" s="2">
        <v>2869233</v>
      </c>
      <c r="Z20" s="2">
        <v>19.370148261199699</v>
      </c>
      <c r="AA20">
        <v>2093.4</v>
      </c>
      <c r="AB20">
        <v>1.09998286330551</v>
      </c>
      <c r="AC20">
        <v>0.89105266590693499</v>
      </c>
      <c r="AD20">
        <v>1.0072841782429001</v>
      </c>
      <c r="AE20">
        <v>1.09202833427237</v>
      </c>
      <c r="AF20">
        <v>18154.885999999999</v>
      </c>
      <c r="AG20">
        <v>16964.103999999999</v>
      </c>
      <c r="AH20">
        <v>66648</v>
      </c>
      <c r="AI20">
        <v>73329</v>
      </c>
      <c r="AJ20">
        <v>0</v>
      </c>
      <c r="AK20">
        <v>0</v>
      </c>
    </row>
    <row r="21" spans="1:37" x14ac:dyDescent="0.25">
      <c r="A21">
        <v>20</v>
      </c>
      <c r="B21" s="2">
        <v>53</v>
      </c>
      <c r="C21" t="s">
        <v>23</v>
      </c>
      <c r="D21" t="s">
        <v>105</v>
      </c>
      <c r="E21" t="s">
        <v>200</v>
      </c>
      <c r="F21">
        <v>2014</v>
      </c>
      <c r="I21" s="2">
        <v>0.47931712439407098</v>
      </c>
      <c r="J21">
        <v>7.8099624286843194E-2</v>
      </c>
      <c r="K21" s="2">
        <v>6161.0967000000001</v>
      </c>
      <c r="L21" s="2">
        <v>18864824.965890002</v>
      </c>
      <c r="M21" s="2">
        <v>2433681.6570000001</v>
      </c>
      <c r="N21" s="2">
        <v>50142745.791633449</v>
      </c>
      <c r="O21">
        <f>Y21*Z21/100/1000</f>
        <v>826.95653932517439</v>
      </c>
      <c r="P21">
        <f>AA21*N21*1000/1000000</f>
        <v>251925177.69649309</v>
      </c>
      <c r="Q21" s="2">
        <v>2.19</v>
      </c>
      <c r="R21" s="2">
        <v>10.497169836966878</v>
      </c>
      <c r="S21" s="2">
        <v>55.660104150663315</v>
      </c>
      <c r="T21" s="2">
        <v>60.442667651035421</v>
      </c>
      <c r="U21" s="2">
        <v>74.1931533822153</v>
      </c>
      <c r="V21" s="2">
        <v>3.5593880175334665</v>
      </c>
      <c r="W21" s="2">
        <v>7053700000</v>
      </c>
      <c r="X21" s="2">
        <v>2969800000</v>
      </c>
      <c r="Y21" s="2">
        <v>4327340</v>
      </c>
      <c r="Z21" s="2">
        <v>19.110043105583902</v>
      </c>
      <c r="AA21">
        <v>5024.16</v>
      </c>
      <c r="AB21">
        <v>1.09356057846948</v>
      </c>
      <c r="AC21">
        <v>0.40416734094267198</v>
      </c>
      <c r="AD21">
        <v>0.98688059399955896</v>
      </c>
      <c r="AE21">
        <v>1.1080981682267901</v>
      </c>
      <c r="AF21">
        <v>998.3</v>
      </c>
      <c r="AG21">
        <v>540.79999999999995</v>
      </c>
      <c r="AH21">
        <v>2825</v>
      </c>
      <c r="AI21">
        <v>6735</v>
      </c>
      <c r="AJ21">
        <v>78.824399999999997</v>
      </c>
      <c r="AK21">
        <v>0</v>
      </c>
    </row>
    <row r="22" spans="1:37" x14ac:dyDescent="0.25">
      <c r="A22">
        <v>21</v>
      </c>
      <c r="B22" s="2">
        <v>54</v>
      </c>
      <c r="C22" t="s">
        <v>24</v>
      </c>
      <c r="D22" t="s">
        <v>106</v>
      </c>
      <c r="E22" t="s">
        <v>201</v>
      </c>
      <c r="F22">
        <v>2014</v>
      </c>
      <c r="I22" s="2">
        <v>0.14214310228584495</v>
      </c>
      <c r="J22">
        <v>0.17277492579084458</v>
      </c>
      <c r="K22" s="2">
        <v>1803.0949999999998</v>
      </c>
      <c r="L22" s="2">
        <v>3696892.8881099997</v>
      </c>
      <c r="M22" s="2">
        <v>406623.30799999996</v>
      </c>
      <c r="N22" s="2">
        <v>11500488.00969358</v>
      </c>
      <c r="O22">
        <f>Y22*Z22/100/1000</f>
        <v>1314.6828016581394</v>
      </c>
      <c r="P22">
        <f>AA22*N22*1000/1000000</f>
        <v>76558886.686386287</v>
      </c>
      <c r="Q22" s="2">
        <v>3.38</v>
      </c>
      <c r="R22" s="2">
        <v>14.739646764610228</v>
      </c>
      <c r="S22" s="2">
        <v>61.426376621756496</v>
      </c>
      <c r="T22" s="2">
        <v>52.834197354355169</v>
      </c>
      <c r="U22" s="2">
        <v>62.923243219579902</v>
      </c>
      <c r="V22" s="2">
        <v>0.75195340165805935</v>
      </c>
      <c r="W22" s="2">
        <v>2352288006.7942901</v>
      </c>
      <c r="X22" s="2">
        <v>3522965121.11835</v>
      </c>
      <c r="Y22" s="2">
        <v>7072058</v>
      </c>
      <c r="Z22" s="2">
        <v>18.589819281150401</v>
      </c>
      <c r="AA22">
        <v>6657.0119999999997</v>
      </c>
      <c r="AB22">
        <v>0.95964628492639203</v>
      </c>
      <c r="AC22">
        <v>0.43333361643012902</v>
      </c>
      <c r="AD22">
        <v>0.90082675902393505</v>
      </c>
      <c r="AE22">
        <v>1.06529504736981</v>
      </c>
      <c r="AF22">
        <v>999.55899999999997</v>
      </c>
      <c r="AG22">
        <v>305.62200000000001</v>
      </c>
      <c r="AH22">
        <v>3384</v>
      </c>
      <c r="AI22">
        <v>2231</v>
      </c>
      <c r="AJ22">
        <v>72.867000000000004</v>
      </c>
      <c r="AK22">
        <v>0</v>
      </c>
    </row>
    <row r="23" spans="1:37" x14ac:dyDescent="0.25">
      <c r="A23">
        <v>22</v>
      </c>
      <c r="B23" s="2">
        <v>158</v>
      </c>
      <c r="C23" t="s">
        <v>72</v>
      </c>
      <c r="D23" t="s">
        <v>107</v>
      </c>
      <c r="E23" t="s">
        <v>202</v>
      </c>
      <c r="F23">
        <v>2014</v>
      </c>
      <c r="I23" s="2">
        <v>0.46715065842008219</v>
      </c>
      <c r="J23">
        <v>0.42278776254493045</v>
      </c>
      <c r="K23" s="2">
        <v>2831.4988899999998</v>
      </c>
      <c r="L23" s="2">
        <v>4479124.6384529993</v>
      </c>
      <c r="M23" s="2">
        <v>310118.07999999996</v>
      </c>
      <c r="N23" s="2">
        <v>17747681.458994757</v>
      </c>
      <c r="O23">
        <f>Y23*Z23/100/1000</f>
        <v>4448.5292667474569</v>
      </c>
      <c r="P23">
        <f>AA23*N23*1000/1000000</f>
        <v>67618453.386592522</v>
      </c>
      <c r="Q23" s="2">
        <v>2.86</v>
      </c>
      <c r="R23" s="2">
        <v>19.551777806225328</v>
      </c>
      <c r="S23" s="2">
        <v>63.399262138950029</v>
      </c>
      <c r="T23" s="2">
        <v>68.704431112595515</v>
      </c>
      <c r="U23" s="2">
        <v>79.119671383348802</v>
      </c>
      <c r="V23" s="2">
        <v>2.3164223001108475</v>
      </c>
      <c r="W23" s="2">
        <v>136944647597.09</v>
      </c>
      <c r="X23" s="2">
        <v>66694902067.9328</v>
      </c>
      <c r="Y23" s="2">
        <v>23180626</v>
      </c>
      <c r="Z23" s="2">
        <v>19.190721021716399</v>
      </c>
      <c r="AA23">
        <v>3809.9879999999998</v>
      </c>
      <c r="AB23">
        <v>1.0350685398932</v>
      </c>
      <c r="AC23">
        <v>0.37430504746779703</v>
      </c>
      <c r="AD23">
        <v>1.0132232101369201</v>
      </c>
      <c r="AE23">
        <v>1.02156023424821</v>
      </c>
      <c r="AF23">
        <v>34683.17</v>
      </c>
      <c r="AG23">
        <v>42675.430999999997</v>
      </c>
      <c r="AH23">
        <v>66314</v>
      </c>
      <c r="AI23">
        <v>136265</v>
      </c>
      <c r="AJ23">
        <v>0</v>
      </c>
      <c r="AK23">
        <v>0</v>
      </c>
    </row>
    <row r="24" spans="1:37" x14ac:dyDescent="0.25">
      <c r="A24">
        <v>23</v>
      </c>
      <c r="B24" s="2">
        <v>58</v>
      </c>
      <c r="C24" t="s">
        <v>26</v>
      </c>
      <c r="D24" t="s">
        <v>108</v>
      </c>
      <c r="E24" t="s">
        <v>203</v>
      </c>
      <c r="F24">
        <v>2014</v>
      </c>
      <c r="I24" s="2">
        <v>0.50148585112946931</v>
      </c>
      <c r="J24">
        <v>6.8731334385819798E-2</v>
      </c>
      <c r="K24" s="2">
        <v>3706.8614000000002</v>
      </c>
      <c r="L24" s="2">
        <v>1864967.2044200001</v>
      </c>
      <c r="M24" s="2">
        <v>371720.00000000006</v>
      </c>
      <c r="N24" s="2">
        <v>2188188.5055891476</v>
      </c>
      <c r="O24">
        <f>Y24*Z24/100/1000</f>
        <v>203.60924819353374</v>
      </c>
      <c r="P24">
        <f>AA24*N24*1000/1000000</f>
        <v>18506245.423105296</v>
      </c>
      <c r="Q24" s="2">
        <v>5.79</v>
      </c>
      <c r="R24" s="2">
        <v>18.439013276322108</v>
      </c>
      <c r="S24" s="2">
        <v>157.95394484222888</v>
      </c>
      <c r="T24" s="2">
        <v>59.899934104503771</v>
      </c>
      <c r="U24" s="2">
        <v>68.266838280803199</v>
      </c>
      <c r="V24" s="2">
        <v>6.5851161812340253</v>
      </c>
      <c r="W24" s="2">
        <v>7149607840.8870697</v>
      </c>
      <c r="X24" s="2">
        <v>4902720342.9748802</v>
      </c>
      <c r="Y24" s="2">
        <v>675361</v>
      </c>
      <c r="Z24" s="2">
        <v>30.148209356704601</v>
      </c>
      <c r="AA24">
        <v>8457.3359999999993</v>
      </c>
      <c r="AB24">
        <v>0.33779470356830799</v>
      </c>
      <c r="AC24">
        <v>0.64933127475878605</v>
      </c>
      <c r="AD24">
        <v>0.74172370646487296</v>
      </c>
      <c r="AE24">
        <v>0.45541850775981002</v>
      </c>
      <c r="AF24">
        <v>1616.9179999999999</v>
      </c>
      <c r="AG24">
        <v>2073.2579999999998</v>
      </c>
      <c r="AH24">
        <v>4874</v>
      </c>
      <c r="AI24">
        <v>7095</v>
      </c>
      <c r="AJ24">
        <v>76.622</v>
      </c>
      <c r="AK24">
        <v>0</v>
      </c>
    </row>
    <row r="25" spans="1:37" x14ac:dyDescent="0.25">
      <c r="A25">
        <v>24</v>
      </c>
      <c r="B25" s="2">
        <v>59</v>
      </c>
      <c r="C25" t="s">
        <v>27</v>
      </c>
      <c r="D25" t="s">
        <v>109</v>
      </c>
      <c r="E25" t="s">
        <v>204</v>
      </c>
      <c r="F25">
        <v>2014</v>
      </c>
      <c r="I25" s="2">
        <v>7.2901180286373921E-2</v>
      </c>
      <c r="J25">
        <v>1.138971042860909E-3</v>
      </c>
      <c r="K25" s="2">
        <v>16055.4452</v>
      </c>
      <c r="L25" s="2">
        <v>83100825.94905901</v>
      </c>
      <c r="M25" s="2">
        <v>10123503.869999999</v>
      </c>
      <c r="N25" s="2">
        <v>240168540.34629619</v>
      </c>
      <c r="O25">
        <f>Y25*Z25/100/1000</f>
        <v>3708.7266531627583</v>
      </c>
      <c r="P25">
        <f>AA25*N25*1000/1000000</f>
        <v>6546050067.1393929</v>
      </c>
      <c r="Q25" s="2">
        <v>9.83</v>
      </c>
      <c r="R25" s="2">
        <v>9.2495918437666429</v>
      </c>
      <c r="S25" s="2">
        <v>40.741084149862623</v>
      </c>
      <c r="T25" s="2">
        <v>39.892008495933133</v>
      </c>
      <c r="U25" s="2">
        <v>19.026287078857401</v>
      </c>
      <c r="V25" s="2">
        <v>3.3356911106881486</v>
      </c>
      <c r="W25" s="2">
        <v>2967393371.9498501</v>
      </c>
      <c r="X25" s="2">
        <v>4435677335.4316397</v>
      </c>
      <c r="Y25" s="2">
        <v>45540789</v>
      </c>
      <c r="Z25" s="2">
        <v>8.1437470333743196</v>
      </c>
      <c r="AA25">
        <v>27256.067999999999</v>
      </c>
      <c r="AB25">
        <v>0.88330811900911599</v>
      </c>
      <c r="AC25">
        <v>0.24884693619623199</v>
      </c>
      <c r="AD25">
        <v>1.9031626792690499</v>
      </c>
      <c r="AE25">
        <v>0.46412643996800501</v>
      </c>
      <c r="AF25">
        <v>659.50400000000002</v>
      </c>
      <c r="AG25">
        <v>162.553</v>
      </c>
      <c r="AH25">
        <v>4433</v>
      </c>
      <c r="AI25">
        <v>2725</v>
      </c>
      <c r="AJ25">
        <v>71.745999999999995</v>
      </c>
      <c r="AK25">
        <v>0</v>
      </c>
    </row>
    <row r="26" spans="1:37" x14ac:dyDescent="0.25">
      <c r="A26">
        <v>25</v>
      </c>
      <c r="B26" s="2">
        <v>62</v>
      </c>
      <c r="C26" t="s">
        <v>28</v>
      </c>
      <c r="D26" t="s">
        <v>110</v>
      </c>
      <c r="E26" t="s">
        <v>205</v>
      </c>
      <c r="F26">
        <v>2014</v>
      </c>
      <c r="I26" s="2">
        <v>0.4861974122456923</v>
      </c>
      <c r="J26">
        <v>0.56045016476962062</v>
      </c>
      <c r="K26" s="2">
        <v>126653.16500000001</v>
      </c>
      <c r="L26" s="2">
        <v>920246399.4493109</v>
      </c>
      <c r="M26" s="2">
        <v>126857350</v>
      </c>
      <c r="N26" s="2">
        <v>3325332142.8087983</v>
      </c>
      <c r="O26">
        <f>Y26*Z26/100/1000</f>
        <v>6199.8328667611768</v>
      </c>
      <c r="P26">
        <f>AA26*N26*1000/1000000</f>
        <v>13087150578.581163</v>
      </c>
      <c r="Q26" s="2">
        <v>3.63</v>
      </c>
      <c r="R26" s="2">
        <v>24.081442589149045</v>
      </c>
      <c r="S26" s="2">
        <v>62.199266937950668</v>
      </c>
      <c r="T26" s="2">
        <v>70.428243871072056</v>
      </c>
      <c r="U26" s="2">
        <v>77.352429678861299</v>
      </c>
      <c r="V26" s="2">
        <v>0.17697417477252528</v>
      </c>
      <c r="W26" s="2">
        <v>284720990501.72498</v>
      </c>
      <c r="X26" s="2">
        <v>256762994631.84299</v>
      </c>
      <c r="Y26" s="2">
        <v>30194204</v>
      </c>
      <c r="Z26" s="2">
        <v>20.533188643625699</v>
      </c>
      <c r="AA26">
        <v>3935.5920000000001</v>
      </c>
      <c r="AB26">
        <v>1.0288111004192699</v>
      </c>
      <c r="AC26">
        <v>1.3924101941871201</v>
      </c>
      <c r="AD26">
        <v>0.91818052428180597</v>
      </c>
      <c r="AE26">
        <v>1.12048891608108</v>
      </c>
      <c r="AF26">
        <v>134274.231</v>
      </c>
      <c r="AG26">
        <v>145634.242</v>
      </c>
      <c r="AH26">
        <v>256727</v>
      </c>
      <c r="AI26">
        <v>283479</v>
      </c>
      <c r="AJ26">
        <v>0</v>
      </c>
      <c r="AK26">
        <v>0</v>
      </c>
    </row>
    <row r="27" spans="1:37" x14ac:dyDescent="0.25">
      <c r="A27">
        <v>26</v>
      </c>
      <c r="B27" s="2">
        <v>179</v>
      </c>
      <c r="C27" t="s">
        <v>80</v>
      </c>
      <c r="D27" t="s">
        <v>111</v>
      </c>
      <c r="E27" t="s">
        <v>206</v>
      </c>
      <c r="F27">
        <v>2014</v>
      </c>
      <c r="I27" s="2">
        <v>0.48091266628945928</v>
      </c>
      <c r="J27">
        <v>0.43341735944303961</v>
      </c>
      <c r="K27" s="2">
        <v>13904.572259999999</v>
      </c>
      <c r="L27" s="2">
        <v>31479727.050145</v>
      </c>
      <c r="M27" s="2">
        <v>4059430.8110000002</v>
      </c>
      <c r="N27" s="2">
        <v>95630240.466961965</v>
      </c>
      <c r="O27">
        <f>Y27*Z27/100/1000</f>
        <v>6254.2007779033593</v>
      </c>
      <c r="P27">
        <f>AA27*N27*1000/1000000</f>
        <v>264253895.9194704</v>
      </c>
      <c r="Q27" s="2">
        <v>2.63</v>
      </c>
      <c r="R27" s="2">
        <v>19.733225390466256</v>
      </c>
      <c r="S27" s="2">
        <v>58.821022833329593</v>
      </c>
      <c r="T27" s="2">
        <v>70.15369059009123</v>
      </c>
      <c r="U27" s="2">
        <v>81.635575075072197</v>
      </c>
      <c r="V27" s="2">
        <v>1.9087044573431615</v>
      </c>
      <c r="W27" s="2">
        <v>399967602880.96301</v>
      </c>
      <c r="X27" s="2">
        <v>243905254346.46799</v>
      </c>
      <c r="Y27" s="2">
        <v>32988577</v>
      </c>
      <c r="Z27" s="2">
        <v>18.9586861473393</v>
      </c>
      <c r="AA27">
        <v>2763.288</v>
      </c>
      <c r="AB27">
        <v>1.40527961781748</v>
      </c>
      <c r="AC27">
        <v>0.36808764467235999</v>
      </c>
      <c r="AD27">
        <v>1.0570941740975499</v>
      </c>
      <c r="AE27">
        <v>1.32937977736674</v>
      </c>
      <c r="AF27">
        <v>120466.4</v>
      </c>
      <c r="AG27">
        <v>285926.49099999998</v>
      </c>
      <c r="AH27">
        <v>238935</v>
      </c>
      <c r="AI27">
        <v>395221</v>
      </c>
      <c r="AJ27">
        <v>0</v>
      </c>
      <c r="AK27">
        <v>0</v>
      </c>
    </row>
    <row r="28" spans="1:37" x14ac:dyDescent="0.25">
      <c r="A28">
        <v>27</v>
      </c>
      <c r="B28" s="2">
        <v>69</v>
      </c>
      <c r="C28" t="s">
        <v>30</v>
      </c>
      <c r="D28" t="s">
        <v>112</v>
      </c>
      <c r="E28" t="s">
        <v>207</v>
      </c>
      <c r="F28">
        <v>2014</v>
      </c>
      <c r="I28" s="2">
        <v>0.37127329892494915</v>
      </c>
      <c r="J28">
        <v>0.11945193220045836</v>
      </c>
      <c r="K28" s="2">
        <v>4737.346700000001</v>
      </c>
      <c r="L28" s="2">
        <v>8295515.8230719995</v>
      </c>
      <c r="M28" s="2">
        <v>924879.92</v>
      </c>
      <c r="N28" s="2">
        <v>25705119.426489323</v>
      </c>
      <c r="O28">
        <f>Y28*Z28/100/1000</f>
        <v>719.31911695659005</v>
      </c>
      <c r="P28">
        <f>AA28*N28*1000/1000000</f>
        <v>124841745.0571976</v>
      </c>
      <c r="Q28" s="2">
        <v>3.17</v>
      </c>
      <c r="R28" s="2">
        <v>20.722708059573158</v>
      </c>
      <c r="S28" s="2">
        <v>66.433536451367743</v>
      </c>
      <c r="T28" s="2">
        <v>70.556333075925153</v>
      </c>
      <c r="U28" s="2">
        <v>77.313048627586596</v>
      </c>
      <c r="V28" s="2">
        <v>1.153144803055248</v>
      </c>
      <c r="W28" s="2">
        <v>41273826267.406403</v>
      </c>
      <c r="X28" s="2">
        <v>17009198357.231701</v>
      </c>
      <c r="Y28" s="2">
        <v>4766187</v>
      </c>
      <c r="Z28" s="2">
        <v>15.0921295567419</v>
      </c>
      <c r="AA28">
        <v>4856.6880000000001</v>
      </c>
      <c r="AB28">
        <v>0.97328886255202396</v>
      </c>
      <c r="AC28">
        <v>0.43647465901651</v>
      </c>
      <c r="AD28">
        <v>0.83762827794386996</v>
      </c>
      <c r="AE28">
        <v>1.16195798086135</v>
      </c>
      <c r="AF28">
        <v>4936.9750000000004</v>
      </c>
      <c r="AG28">
        <v>4469.8739999999998</v>
      </c>
      <c r="AH28">
        <v>16832</v>
      </c>
      <c r="AI28">
        <v>41031</v>
      </c>
      <c r="AJ28">
        <v>77.034099999999995</v>
      </c>
      <c r="AK28">
        <v>3.7484999999999999</v>
      </c>
    </row>
    <row r="29" spans="1:37" x14ac:dyDescent="0.25">
      <c r="A29">
        <v>28</v>
      </c>
      <c r="B29" s="2">
        <v>71</v>
      </c>
      <c r="C29" t="s">
        <v>31</v>
      </c>
      <c r="D29" t="s">
        <v>113</v>
      </c>
      <c r="E29" t="s">
        <v>208</v>
      </c>
      <c r="F29">
        <v>2014</v>
      </c>
      <c r="I29" s="2">
        <v>0.49145741861038045</v>
      </c>
      <c r="J29">
        <v>0.11509610080398179</v>
      </c>
      <c r="K29" s="2">
        <v>2607.6684</v>
      </c>
      <c r="L29" s="2">
        <v>2865501.6728740004</v>
      </c>
      <c r="M29" s="2">
        <v>160688.606</v>
      </c>
      <c r="N29" s="2">
        <v>15334149.64633695</v>
      </c>
      <c r="O29">
        <f>Y29*Z29/100/1000</f>
        <v>1168.5602236157558</v>
      </c>
      <c r="P29">
        <f>AA29*N29*1000/1000000</f>
        <v>114277811.57592472</v>
      </c>
      <c r="Q29" s="2">
        <v>4.09</v>
      </c>
      <c r="R29" s="2">
        <v>11.255383840290587</v>
      </c>
      <c r="S29" s="2">
        <v>55.083273594512619</v>
      </c>
      <c r="T29" s="2">
        <v>60.898604116060021</v>
      </c>
      <c r="U29" s="2">
        <v>53.145847901396401</v>
      </c>
      <c r="V29" s="2">
        <v>2.4330211769875323</v>
      </c>
      <c r="W29" s="2">
        <v>3196614110</v>
      </c>
      <c r="X29" s="2">
        <v>3122476250</v>
      </c>
      <c r="Y29" s="2">
        <v>6005384</v>
      </c>
      <c r="Z29" s="2">
        <v>19.458542927742101</v>
      </c>
      <c r="AA29">
        <v>7452.5039999999999</v>
      </c>
      <c r="AB29">
        <v>1.0043922536063601</v>
      </c>
      <c r="AC29">
        <v>0.38548539520797798</v>
      </c>
      <c r="AD29">
        <v>1.0493861654123999</v>
      </c>
      <c r="AE29">
        <v>0.95712358968600997</v>
      </c>
      <c r="AF29">
        <v>980.64599999999996</v>
      </c>
      <c r="AG29">
        <v>942.07500000000005</v>
      </c>
      <c r="AH29">
        <v>3050</v>
      </c>
      <c r="AI29">
        <v>3060</v>
      </c>
      <c r="AJ29">
        <v>0</v>
      </c>
      <c r="AK29">
        <v>0</v>
      </c>
    </row>
    <row r="30" spans="1:37" x14ac:dyDescent="0.25">
      <c r="A30">
        <v>29</v>
      </c>
      <c r="B30" s="2">
        <v>75</v>
      </c>
      <c r="C30" t="s">
        <v>32</v>
      </c>
      <c r="D30" t="s">
        <v>114</v>
      </c>
      <c r="E30" t="s">
        <v>209</v>
      </c>
      <c r="F30">
        <v>2014</v>
      </c>
      <c r="I30" s="2">
        <v>0.59235081714960958</v>
      </c>
      <c r="J30">
        <v>0.14467655596603027</v>
      </c>
      <c r="K30" s="2">
        <v>13045.118</v>
      </c>
      <c r="L30" s="2">
        <v>35062948.765803993</v>
      </c>
      <c r="M30" s="2">
        <v>6409001</v>
      </c>
      <c r="N30" s="2">
        <v>148589066.38483217</v>
      </c>
      <c r="O30">
        <f>Y30*Z30/100/1000</f>
        <v>905.19457902995964</v>
      </c>
      <c r="P30">
        <f>AA30*N30*1000/1000000</f>
        <v>1611271901.1326396</v>
      </c>
      <c r="Q30" s="2">
        <v>4.9400000000000004</v>
      </c>
      <c r="R30" s="2">
        <v>15.332311547426825</v>
      </c>
      <c r="S30" s="2">
        <v>112.97509728471047</v>
      </c>
      <c r="T30" s="2">
        <v>60.153943181146715</v>
      </c>
      <c r="U30" s="2">
        <v>53.876808912424899</v>
      </c>
      <c r="V30" s="2">
        <v>8.6289969306661796</v>
      </c>
      <c r="W30" s="2">
        <v>2676419050.0334802</v>
      </c>
      <c r="X30" s="2">
        <v>1653748026.60007</v>
      </c>
      <c r="Y30" s="2">
        <v>3747097</v>
      </c>
      <c r="Z30" s="2">
        <v>24.1572230190454</v>
      </c>
      <c r="AA30">
        <v>10843.812</v>
      </c>
      <c r="AB30">
        <v>0.95355143873373804</v>
      </c>
      <c r="AC30">
        <v>0.241498083486203</v>
      </c>
      <c r="AD30">
        <v>0.93780018543610899</v>
      </c>
      <c r="AE30">
        <v>1.0167959588217701</v>
      </c>
      <c r="AF30">
        <v>299.15300000000002</v>
      </c>
      <c r="AG30">
        <v>347.39699999999999</v>
      </c>
      <c r="AH30">
        <v>1614</v>
      </c>
      <c r="AI30">
        <v>2636</v>
      </c>
      <c r="AJ30">
        <v>62.905000000000001</v>
      </c>
      <c r="AK30">
        <v>0</v>
      </c>
    </row>
    <row r="31" spans="1:37" x14ac:dyDescent="0.25">
      <c r="A31">
        <v>30</v>
      </c>
      <c r="B31" s="2">
        <v>77</v>
      </c>
      <c r="C31" t="s">
        <v>33</v>
      </c>
      <c r="D31" t="s">
        <v>115</v>
      </c>
      <c r="E31" t="s">
        <v>210</v>
      </c>
      <c r="F31">
        <v>2014</v>
      </c>
      <c r="I31" s="2">
        <v>0.45343731849859181</v>
      </c>
      <c r="J31">
        <v>0.15727754620467346</v>
      </c>
      <c r="K31" s="2">
        <v>1029.2266299999999</v>
      </c>
      <c r="L31" s="2">
        <v>2204476.7811989998</v>
      </c>
      <c r="M31" s="2">
        <v>395334.19299999997</v>
      </c>
      <c r="N31" s="2">
        <v>9494492.4021646753</v>
      </c>
      <c r="O31">
        <f>Y31*Z31/100/1000</f>
        <v>1411.3453003221343</v>
      </c>
      <c r="P31">
        <f>AA31*N31*1000/1000000</f>
        <v>70360227.197208017</v>
      </c>
      <c r="Q31" s="2">
        <v>3.77</v>
      </c>
      <c r="R31" s="2">
        <v>19.98105204989708</v>
      </c>
      <c r="S31" s="2">
        <v>168.3583550864127</v>
      </c>
      <c r="T31" s="2">
        <v>54.873878849487781</v>
      </c>
      <c r="U31" s="2">
        <v>70.307105351200804</v>
      </c>
      <c r="V31" s="2">
        <v>9.1265022330578951</v>
      </c>
      <c r="W31" s="2">
        <v>24885023369.1563</v>
      </c>
      <c r="X31" s="2">
        <v>18811408272.7575</v>
      </c>
      <c r="Y31" s="2">
        <v>4626892</v>
      </c>
      <c r="Z31" s="2">
        <v>30.503095821604099</v>
      </c>
      <c r="AA31">
        <v>7410.6360000000004</v>
      </c>
      <c r="AB31">
        <v>0.97710662265877701</v>
      </c>
      <c r="AC31">
        <v>0.38007257491488</v>
      </c>
      <c r="AD31">
        <v>0.97286686260770905</v>
      </c>
      <c r="AE31">
        <v>1.00435800643852</v>
      </c>
      <c r="AF31">
        <v>11348.527</v>
      </c>
      <c r="AG31">
        <v>10046.275</v>
      </c>
      <c r="AH31">
        <v>18655</v>
      </c>
      <c r="AI31">
        <v>24749</v>
      </c>
      <c r="AJ31">
        <v>81.385400000000004</v>
      </c>
      <c r="AK31">
        <v>4.4652799999999999</v>
      </c>
    </row>
    <row r="32" spans="1:37" x14ac:dyDescent="0.25">
      <c r="A32">
        <v>31</v>
      </c>
      <c r="B32" s="2">
        <v>80</v>
      </c>
      <c r="C32" t="s">
        <v>36</v>
      </c>
      <c r="D32" t="s">
        <v>116</v>
      </c>
      <c r="E32" t="s">
        <v>211</v>
      </c>
      <c r="F32">
        <v>2014</v>
      </c>
      <c r="I32" s="2">
        <v>0.28876030399209679</v>
      </c>
      <c r="J32">
        <v>0.27187804776904101</v>
      </c>
      <c r="K32" s="2">
        <v>615958.19999999995</v>
      </c>
      <c r="L32" s="2">
        <v>321384214.28958297</v>
      </c>
      <c r="M32" s="2">
        <v>33742217</v>
      </c>
      <c r="N32" s="2">
        <v>1277966004.884016</v>
      </c>
      <c r="O32">
        <f>Y32*Z32/100/1000</f>
        <v>27011.627005258695</v>
      </c>
      <c r="P32">
        <f>AA32*N32*1000/1000000</f>
        <v>11610776110.269024</v>
      </c>
      <c r="Q32" s="2">
        <v>3.48</v>
      </c>
      <c r="R32" s="2">
        <v>9.4250257185864967</v>
      </c>
      <c r="S32" s="2">
        <v>48.08017558552271</v>
      </c>
      <c r="T32" s="2">
        <v>42.242185314286864</v>
      </c>
      <c r="U32" s="2">
        <v>52.500213623046903</v>
      </c>
      <c r="V32" s="2">
        <v>2.8199726041210229</v>
      </c>
      <c r="W32" s="2">
        <v>23530927575.0821</v>
      </c>
      <c r="X32" s="2">
        <v>33540622406.8088</v>
      </c>
      <c r="Y32" s="2">
        <v>125645513</v>
      </c>
      <c r="Z32" s="2">
        <v>21.498282238903901</v>
      </c>
      <c r="AA32">
        <v>9085.3559999999998</v>
      </c>
      <c r="AB32">
        <v>1.1131526364733999</v>
      </c>
      <c r="AC32">
        <v>0.41214829281368198</v>
      </c>
      <c r="AD32">
        <v>0.985564579942103</v>
      </c>
      <c r="AE32">
        <v>1.1294568201089299</v>
      </c>
      <c r="AF32">
        <v>12283.460999999999</v>
      </c>
      <c r="AG32">
        <v>7630.28</v>
      </c>
      <c r="AH32">
        <v>33076</v>
      </c>
      <c r="AI32">
        <v>22920</v>
      </c>
      <c r="AJ32">
        <v>72.259</v>
      </c>
      <c r="AK32">
        <v>3.8928600000000002</v>
      </c>
    </row>
    <row r="33" spans="1:37" x14ac:dyDescent="0.25">
      <c r="A33">
        <v>32</v>
      </c>
      <c r="B33" s="2">
        <v>79</v>
      </c>
      <c r="C33" t="s">
        <v>35</v>
      </c>
      <c r="D33" t="s">
        <v>117</v>
      </c>
      <c r="E33" t="s">
        <v>212</v>
      </c>
      <c r="F33">
        <v>2014</v>
      </c>
      <c r="I33" s="2">
        <v>0.41055626636777942</v>
      </c>
      <c r="J33">
        <v>0.38942216009497976</v>
      </c>
      <c r="K33" s="2">
        <v>166793.144</v>
      </c>
      <c r="L33" s="2">
        <v>286685733.80000001</v>
      </c>
      <c r="M33" s="2">
        <v>30903245.300000001</v>
      </c>
      <c r="N33" s="2">
        <v>683121127.33704841</v>
      </c>
      <c r="O33">
        <f>Y33*Z33/100/1000</f>
        <v>122657.84827763593</v>
      </c>
      <c r="P33">
        <f>AA33*N33*1000/1000000</f>
        <v>11125756074.786194</v>
      </c>
      <c r="Q33" s="2">
        <v>5.08</v>
      </c>
      <c r="R33" s="2">
        <v>10.440856808121309</v>
      </c>
      <c r="S33" s="2">
        <v>48.922185747066905</v>
      </c>
      <c r="T33" s="2">
        <v>47.822413755655823</v>
      </c>
      <c r="U33" s="2">
        <v>32.228823340882101</v>
      </c>
      <c r="V33" s="2">
        <v>1.6956595899080626</v>
      </c>
      <c r="W33" s="2">
        <v>157196138163.65601</v>
      </c>
      <c r="X33" s="2">
        <v>81118589090.525803</v>
      </c>
      <c r="Y33" s="2">
        <v>492680645</v>
      </c>
      <c r="Z33" s="2">
        <v>24.896015202228199</v>
      </c>
      <c r="AA33">
        <v>16286.652</v>
      </c>
      <c r="AB33">
        <v>1.0576297666521199</v>
      </c>
      <c r="AC33">
        <v>0.39746937819989903</v>
      </c>
      <c r="AD33">
        <v>0.94969939664833602</v>
      </c>
      <c r="AE33">
        <v>1.11364687645869</v>
      </c>
      <c r="AF33">
        <v>47426.81</v>
      </c>
      <c r="AG33">
        <v>112846.817</v>
      </c>
      <c r="AH33">
        <v>127404</v>
      </c>
      <c r="AI33">
        <v>156614</v>
      </c>
      <c r="AJ33">
        <v>0</v>
      </c>
      <c r="AK33">
        <v>0</v>
      </c>
    </row>
    <row r="34" spans="1:37" x14ac:dyDescent="0.25">
      <c r="A34">
        <v>33</v>
      </c>
      <c r="B34" s="2">
        <v>83</v>
      </c>
      <c r="C34" t="s">
        <v>37</v>
      </c>
      <c r="D34" t="s">
        <v>118</v>
      </c>
      <c r="E34" t="s">
        <v>213</v>
      </c>
      <c r="F34">
        <v>2014</v>
      </c>
      <c r="I34" s="2">
        <v>0.6632031431380262</v>
      </c>
      <c r="J34">
        <v>0.11448122016170616</v>
      </c>
      <c r="K34" s="2">
        <v>8872.5768199999984</v>
      </c>
      <c r="L34" s="2">
        <v>66300889.868734002</v>
      </c>
      <c r="M34" s="2">
        <v>6696338.1000000006</v>
      </c>
      <c r="N34" s="2">
        <v>207314451.6712867</v>
      </c>
      <c r="O34">
        <f>Y34*Z34/100/1000</f>
        <v>390.66592361197934</v>
      </c>
      <c r="P34">
        <f>AA34*N34*1000/1000000</f>
        <v>425312231.66609818</v>
      </c>
      <c r="Q34" s="2">
        <v>1.97</v>
      </c>
      <c r="R34" s="2">
        <v>15.987624209931193</v>
      </c>
      <c r="S34" s="2">
        <v>211.1816020020851</v>
      </c>
      <c r="T34" s="2">
        <v>67.161786340797249</v>
      </c>
      <c r="U34" s="2">
        <v>62.535401730577</v>
      </c>
      <c r="V34" s="2">
        <v>39.36497516066968</v>
      </c>
      <c r="W34" s="2">
        <v>154449639839.42499</v>
      </c>
      <c r="X34" s="2">
        <v>157841506703.108</v>
      </c>
      <c r="Y34" s="2">
        <v>2257992</v>
      </c>
      <c r="Z34" s="2">
        <v>17.301475098759401</v>
      </c>
      <c r="AA34">
        <v>2051.5320000000002</v>
      </c>
      <c r="AB34">
        <v>1.1456575734385801</v>
      </c>
      <c r="AC34">
        <v>0.66910320793400202</v>
      </c>
      <c r="AD34">
        <v>1.0029687104453899</v>
      </c>
      <c r="AE34">
        <v>1.14226651490436</v>
      </c>
      <c r="AF34">
        <v>128779.55100000001</v>
      </c>
      <c r="AG34">
        <v>116765.92</v>
      </c>
      <c r="AH34">
        <v>157774</v>
      </c>
      <c r="AI34">
        <v>154107</v>
      </c>
      <c r="AJ34">
        <v>0</v>
      </c>
      <c r="AK34">
        <v>0</v>
      </c>
    </row>
    <row r="35" spans="1:37" x14ac:dyDescent="0.25">
      <c r="A35">
        <v>34</v>
      </c>
      <c r="B35" s="2">
        <v>78</v>
      </c>
      <c r="C35" t="s">
        <v>34</v>
      </c>
      <c r="D35" t="s">
        <v>119</v>
      </c>
      <c r="E35" t="s">
        <v>214</v>
      </c>
      <c r="F35">
        <v>2014</v>
      </c>
      <c r="I35" s="2">
        <v>0.70969812743472516</v>
      </c>
      <c r="J35">
        <v>0.10758041401733334</v>
      </c>
      <c r="K35" s="2">
        <v>9225.9650000000001</v>
      </c>
      <c r="L35" s="2">
        <v>45473197.354613997</v>
      </c>
      <c r="M35" s="2">
        <v>4940523.03</v>
      </c>
      <c r="N35" s="2">
        <v>163926452.74133816</v>
      </c>
      <c r="O35">
        <f>Y35*Z35/100/1000</f>
        <v>36.468353773008552</v>
      </c>
      <c r="P35">
        <f>AA35*N35*1000/1000000</f>
        <v>2141341089.6927962</v>
      </c>
      <c r="Q35" s="2">
        <v>14.77</v>
      </c>
      <c r="R35" s="2">
        <v>23.877322250732437</v>
      </c>
      <c r="S35" s="2">
        <v>95.287919420166688</v>
      </c>
      <c r="T35" s="2">
        <v>63.920171207888522</v>
      </c>
      <c r="U35" s="2">
        <v>93.619671631580502</v>
      </c>
      <c r="V35" s="2">
        <v>4.2475501005771559</v>
      </c>
      <c r="W35" s="2">
        <v>4293530299.0449901</v>
      </c>
      <c r="X35" s="2">
        <v>3051581485.2281599</v>
      </c>
      <c r="Y35" s="2">
        <v>197861</v>
      </c>
      <c r="Z35" s="2">
        <v>18.431299636112499</v>
      </c>
      <c r="AA35">
        <v>13062.816000000001</v>
      </c>
      <c r="AB35">
        <v>1.0403081337456599</v>
      </c>
      <c r="AC35">
        <v>0.91359450513708496</v>
      </c>
      <c r="AD35">
        <v>0.99240087387771303</v>
      </c>
      <c r="AE35">
        <v>1.04827410084874</v>
      </c>
      <c r="AF35">
        <v>1218.934</v>
      </c>
      <c r="AG35">
        <v>961.91200000000003</v>
      </c>
      <c r="AH35">
        <v>3032</v>
      </c>
      <c r="AI35">
        <v>4265</v>
      </c>
      <c r="AJ35">
        <v>0</v>
      </c>
      <c r="AK35">
        <v>0</v>
      </c>
    </row>
    <row r="36" spans="1:37" x14ac:dyDescent="0.25">
      <c r="A36">
        <v>35</v>
      </c>
      <c r="B36" s="2">
        <v>84</v>
      </c>
      <c r="C36" t="s">
        <v>38</v>
      </c>
      <c r="D36" t="s">
        <v>120</v>
      </c>
      <c r="E36" t="s">
        <v>215</v>
      </c>
      <c r="F36">
        <v>2014</v>
      </c>
      <c r="I36" s="2">
        <v>0.47318820608096063</v>
      </c>
      <c r="J36">
        <v>0.15987915631580976</v>
      </c>
      <c r="K36" s="2">
        <v>85040.60100000001</v>
      </c>
      <c r="L36" s="2">
        <v>534202441.20179099</v>
      </c>
      <c r="M36" s="2">
        <v>90585945</v>
      </c>
      <c r="N36" s="2">
        <v>1687332064.3499777</v>
      </c>
      <c r="O36">
        <f>Y36*Z36/100/1000</f>
        <v>684.23625922219503</v>
      </c>
      <c r="P36">
        <f>AA36*N36*1000/1000000</f>
        <v>4238713132.2122922</v>
      </c>
      <c r="Q36" s="2">
        <v>2.82</v>
      </c>
      <c r="R36" s="2">
        <v>21.931874618012817</v>
      </c>
      <c r="S36" s="2">
        <v>61.713354116000197</v>
      </c>
      <c r="T36" s="2">
        <v>68.129787866776852</v>
      </c>
      <c r="U36" s="2">
        <v>91.715198093571601</v>
      </c>
      <c r="V36" s="2">
        <v>1.9201815482971027</v>
      </c>
      <c r="W36" s="2">
        <v>35846900000</v>
      </c>
      <c r="X36" s="2">
        <v>23670100000</v>
      </c>
      <c r="Y36" s="2">
        <v>3869705</v>
      </c>
      <c r="Z36" s="2">
        <v>17.6818713370191</v>
      </c>
      <c r="AA36">
        <v>2512.08</v>
      </c>
      <c r="AB36">
        <v>1.7228541311163199</v>
      </c>
      <c r="AC36">
        <v>1.19686973120342</v>
      </c>
      <c r="AD36">
        <v>0.93306781979067599</v>
      </c>
      <c r="AE36">
        <v>1.8464404136269801</v>
      </c>
      <c r="AF36">
        <v>9693.2000000000007</v>
      </c>
      <c r="AG36">
        <v>24048.9</v>
      </c>
      <c r="AH36">
        <v>23377</v>
      </c>
      <c r="AI36">
        <v>35829</v>
      </c>
      <c r="AJ36">
        <v>0</v>
      </c>
      <c r="AK36">
        <v>0</v>
      </c>
    </row>
    <row r="37" spans="1:37" x14ac:dyDescent="0.25">
      <c r="A37">
        <v>36</v>
      </c>
      <c r="B37" s="2">
        <v>85</v>
      </c>
      <c r="C37" t="s">
        <v>39</v>
      </c>
      <c r="D37" t="s">
        <v>121</v>
      </c>
      <c r="E37" t="s">
        <v>216</v>
      </c>
      <c r="F37">
        <v>2014</v>
      </c>
      <c r="I37" s="2">
        <v>0.50456918154973307</v>
      </c>
      <c r="J37">
        <v>0.6163144843280961</v>
      </c>
      <c r="K37" s="2">
        <v>274490.87000000005</v>
      </c>
      <c r="L37" s="2">
        <v>1031245882.933</v>
      </c>
      <c r="M37" s="2">
        <v>184325219</v>
      </c>
      <c r="N37" s="2">
        <v>3398452526.7529473</v>
      </c>
      <c r="O37">
        <f>Y37*Z37/100/1000</f>
        <v>6814.2095569953071</v>
      </c>
      <c r="P37">
        <f>AA37*N37*1000/1000000</f>
        <v>10529194368.866838</v>
      </c>
      <c r="Q37" s="2">
        <v>2.52</v>
      </c>
      <c r="R37" s="2">
        <v>19.437905453041001</v>
      </c>
      <c r="S37" s="2">
        <v>54.454529933203155</v>
      </c>
      <c r="T37" s="2">
        <v>66.772563381690247</v>
      </c>
      <c r="U37" s="2">
        <v>69.580763861487895</v>
      </c>
      <c r="V37" s="2">
        <v>0.7837432817473533</v>
      </c>
      <c r="W37" s="2">
        <v>113910721508.144</v>
      </c>
      <c r="X37" s="2">
        <v>117404357778.961</v>
      </c>
      <c r="Y37" s="2">
        <v>25330291</v>
      </c>
      <c r="Z37" s="2">
        <v>26.9014262686335</v>
      </c>
      <c r="AA37">
        <v>3098.232</v>
      </c>
      <c r="AB37">
        <v>1.20787160882369</v>
      </c>
      <c r="AC37">
        <v>1.4095024782205801</v>
      </c>
      <c r="AD37">
        <v>0.998385642624535</v>
      </c>
      <c r="AE37">
        <v>1.2098246982483201</v>
      </c>
      <c r="AF37">
        <v>56083.457999999999</v>
      </c>
      <c r="AG37">
        <v>48103.417999999998</v>
      </c>
      <c r="AH37">
        <v>115307</v>
      </c>
      <c r="AI37">
        <v>113167</v>
      </c>
      <c r="AJ37">
        <v>75.763400000000004</v>
      </c>
      <c r="AK37">
        <v>4.5550499999999996</v>
      </c>
    </row>
    <row r="38" spans="1:37" x14ac:dyDescent="0.25">
      <c r="A38">
        <v>37</v>
      </c>
      <c r="B38" s="2">
        <v>87</v>
      </c>
      <c r="C38" t="s">
        <v>40</v>
      </c>
      <c r="D38" t="s">
        <v>122</v>
      </c>
      <c r="E38" t="s">
        <v>217</v>
      </c>
      <c r="F38">
        <v>2014</v>
      </c>
      <c r="I38" s="2">
        <v>0.44136496860652791</v>
      </c>
      <c r="J38">
        <v>0.56917189293387871</v>
      </c>
      <c r="K38" s="2">
        <v>70333.254000000015</v>
      </c>
      <c r="L38" s="2">
        <v>34439416.556263</v>
      </c>
      <c r="M38" s="2">
        <v>8207351.5</v>
      </c>
      <c r="N38" s="2">
        <v>123899416.07935892</v>
      </c>
      <c r="O38">
        <f>Y38*Z38/100/1000</f>
        <v>16543.541837324843</v>
      </c>
      <c r="P38">
        <f>AA38*N38*1000/1000000</f>
        <v>451305605.45972216</v>
      </c>
      <c r="Q38" s="2">
        <v>3.64</v>
      </c>
      <c r="R38" s="2">
        <v>19.926177355530243</v>
      </c>
      <c r="S38" s="2">
        <v>37.431434568657949</v>
      </c>
      <c r="T38" s="2">
        <v>70.884021348814883</v>
      </c>
      <c r="U38" s="2">
        <v>91.254894513233296</v>
      </c>
      <c r="V38" s="2">
        <v>0.40335454340103505</v>
      </c>
      <c r="W38" s="2">
        <v>163793003422.823</v>
      </c>
      <c r="X38" s="2">
        <v>192573384092.52301</v>
      </c>
      <c r="Y38" s="2">
        <v>65843453</v>
      </c>
      <c r="Z38" s="2">
        <v>25.125568425648702</v>
      </c>
      <c r="AA38">
        <v>3642.5160000000001</v>
      </c>
      <c r="AB38">
        <v>1.0289255631934699</v>
      </c>
      <c r="AC38">
        <v>0.23781497280894301</v>
      </c>
      <c r="AD38">
        <v>0.92890509867756799</v>
      </c>
      <c r="AE38">
        <v>1.10767565455104</v>
      </c>
      <c r="AF38">
        <v>102743.5</v>
      </c>
      <c r="AG38">
        <v>87295.6</v>
      </c>
      <c r="AH38">
        <v>190671</v>
      </c>
      <c r="AI38">
        <v>159431</v>
      </c>
      <c r="AJ38">
        <v>0</v>
      </c>
      <c r="AK38">
        <v>0</v>
      </c>
    </row>
    <row r="39" spans="1:37" x14ac:dyDescent="0.25">
      <c r="A39">
        <v>38</v>
      </c>
      <c r="B39" s="2">
        <v>89</v>
      </c>
      <c r="C39" t="s">
        <v>41</v>
      </c>
      <c r="D39" t="s">
        <v>123</v>
      </c>
      <c r="E39" t="s">
        <v>218</v>
      </c>
      <c r="F39">
        <v>2014</v>
      </c>
      <c r="I39" s="2">
        <v>0.21277427068467528</v>
      </c>
      <c r="J39">
        <v>0.15983569105190015</v>
      </c>
      <c r="K39" s="2">
        <v>3463.3447999999999</v>
      </c>
      <c r="L39" s="2">
        <v>7605302.9288841002</v>
      </c>
      <c r="M39" s="2">
        <v>966043.61</v>
      </c>
      <c r="N39" s="2">
        <v>20476102.2907563</v>
      </c>
      <c r="O39">
        <f>Y39*Z39/100/1000</f>
        <v>1832.5066068986325</v>
      </c>
      <c r="P39">
        <f>AA39*N39*1000/1000000</f>
        <v>370350770.70645428</v>
      </c>
      <c r="Q39" s="2">
        <v>6.44</v>
      </c>
      <c r="R39" s="2">
        <v>10.689676284023264</v>
      </c>
      <c r="S39" s="2">
        <v>64.972034651350697</v>
      </c>
      <c r="T39" s="2">
        <v>54.838596469640841</v>
      </c>
      <c r="U39" s="2">
        <v>55.552436178717798</v>
      </c>
      <c r="V39" s="2">
        <v>3.3006311188167956</v>
      </c>
      <c r="W39" s="2">
        <v>7002484343.2696104</v>
      </c>
      <c r="X39" s="2">
        <v>13845946918.6189</v>
      </c>
      <c r="Y39" s="2">
        <v>9151563</v>
      </c>
      <c r="Z39" s="2">
        <v>20.023974122219698</v>
      </c>
      <c r="AA39">
        <v>18086.975999999999</v>
      </c>
      <c r="AB39">
        <v>1.0523917057452901</v>
      </c>
      <c r="AC39">
        <v>0.203682091305459</v>
      </c>
      <c r="AD39">
        <v>0.79605257779829097</v>
      </c>
      <c r="AE39">
        <v>1.3220128105808999</v>
      </c>
      <c r="AF39">
        <v>6274.3419999999996</v>
      </c>
      <c r="AG39">
        <v>750.95</v>
      </c>
      <c r="AH39">
        <v>13694</v>
      </c>
      <c r="AI39">
        <v>6739</v>
      </c>
      <c r="AJ39">
        <v>69.533000000000001</v>
      </c>
      <c r="AK39">
        <v>2</v>
      </c>
    </row>
    <row r="40" spans="1:37" x14ac:dyDescent="0.25">
      <c r="A40">
        <v>39</v>
      </c>
      <c r="B40" s="2">
        <v>90</v>
      </c>
      <c r="C40" t="s">
        <v>42</v>
      </c>
      <c r="D40" t="s">
        <v>124</v>
      </c>
      <c r="E40" t="s">
        <v>219</v>
      </c>
      <c r="F40">
        <v>2014</v>
      </c>
      <c r="I40" s="2">
        <v>0.28242802188594657</v>
      </c>
      <c r="J40">
        <v>0.11178735488476449</v>
      </c>
      <c r="K40" s="2">
        <v>544.53662999999995</v>
      </c>
      <c r="L40" s="2">
        <v>1224746.3621680001</v>
      </c>
      <c r="M40" s="2">
        <v>137042.04100000006</v>
      </c>
      <c r="N40" s="2">
        <v>3716117.7392614959</v>
      </c>
      <c r="O40">
        <f>Y40*Z40/100/1000</f>
        <v>2008.8807253828743</v>
      </c>
      <c r="P40">
        <f>AA40*N40*1000/1000000</f>
        <v>44497715.407116488</v>
      </c>
      <c r="Q40" s="2">
        <v>5.13</v>
      </c>
      <c r="R40" s="2">
        <v>11.742494588875276</v>
      </c>
      <c r="S40" s="2">
        <v>46.170489362215982</v>
      </c>
      <c r="T40" s="2">
        <v>56.954846360701119</v>
      </c>
      <c r="U40" s="2">
        <v>31.793154527456299</v>
      </c>
      <c r="V40" s="2">
        <v>1.2022084243957643</v>
      </c>
      <c r="W40" s="2">
        <v>5024215634.1802702</v>
      </c>
      <c r="X40" s="2">
        <v>3349534943.6559801</v>
      </c>
      <c r="Y40" s="2">
        <v>19660028</v>
      </c>
      <c r="Z40" s="2">
        <v>10.2180969700698</v>
      </c>
      <c r="AA40">
        <v>11974.248</v>
      </c>
      <c r="AB40">
        <v>1.00366164878848</v>
      </c>
      <c r="AC40">
        <v>0.42851267862569398</v>
      </c>
      <c r="AD40">
        <v>0.973132073078674</v>
      </c>
      <c r="AE40">
        <v>1.0313724894640699</v>
      </c>
      <c r="AF40">
        <v>939.92200000000003</v>
      </c>
      <c r="AG40">
        <v>1155.44</v>
      </c>
      <c r="AJ40">
        <v>83.090199999999996</v>
      </c>
      <c r="AK40">
        <v>5.8148200000000001</v>
      </c>
    </row>
    <row r="41" spans="1:37" x14ac:dyDescent="0.25">
      <c r="A41">
        <v>40</v>
      </c>
      <c r="B41" s="2">
        <v>32</v>
      </c>
      <c r="C41" t="s">
        <v>14</v>
      </c>
      <c r="D41" t="s">
        <v>125</v>
      </c>
      <c r="E41" t="s">
        <v>220</v>
      </c>
      <c r="F41">
        <v>2014</v>
      </c>
      <c r="I41" s="2">
        <v>0.55415533450160293</v>
      </c>
      <c r="J41">
        <v>0.15896403609086357</v>
      </c>
      <c r="K41" s="2">
        <v>1779.8090199999999</v>
      </c>
      <c r="L41" s="2">
        <v>5133006.6352169998</v>
      </c>
      <c r="M41" s="2">
        <v>874823.81060199987</v>
      </c>
      <c r="N41" s="2">
        <v>15501263.660555042</v>
      </c>
      <c r="O41">
        <f>Y41*Z41/100/1000</f>
        <v>1996.6268642532195</v>
      </c>
      <c r="P41">
        <f>AA41*N41*1000/1000000</f>
        <v>146026554.06152666</v>
      </c>
      <c r="Q41" s="2">
        <v>4.5</v>
      </c>
      <c r="R41" s="2">
        <v>5.6409304529928699</v>
      </c>
      <c r="S41" s="2">
        <v>124.45490852669276</v>
      </c>
      <c r="T41" s="2">
        <v>41.688664378715586</v>
      </c>
      <c r="U41" s="2">
        <v>27.817955782333101</v>
      </c>
      <c r="V41" s="2">
        <v>8.4090202030065573</v>
      </c>
      <c r="W41" s="2">
        <v>3810809306.0241299</v>
      </c>
      <c r="X41" s="2">
        <v>2083756009.8995299</v>
      </c>
      <c r="Y41" s="2">
        <v>8400442</v>
      </c>
      <c r="Z41" s="2">
        <v>23.768116775917498</v>
      </c>
      <c r="AA41">
        <v>9420.2999999999993</v>
      </c>
      <c r="AB41">
        <v>1.0330007136308501</v>
      </c>
      <c r="AC41">
        <v>0.32429617985772702</v>
      </c>
      <c r="AD41">
        <v>0.92820474296603905</v>
      </c>
      <c r="AE41">
        <v>1.1129017832099699</v>
      </c>
      <c r="AF41">
        <v>422.53500000000003</v>
      </c>
      <c r="AG41">
        <v>357.827</v>
      </c>
      <c r="AH41">
        <v>2054</v>
      </c>
      <c r="AI41">
        <v>3713</v>
      </c>
      <c r="AJ41">
        <v>71.44</v>
      </c>
      <c r="AK41">
        <v>0</v>
      </c>
    </row>
    <row r="42" spans="1:37" x14ac:dyDescent="0.25">
      <c r="A42">
        <v>41</v>
      </c>
      <c r="B42" s="2">
        <v>139</v>
      </c>
      <c r="C42" t="s">
        <v>63</v>
      </c>
      <c r="D42" t="s">
        <v>126</v>
      </c>
      <c r="E42" t="s">
        <v>221</v>
      </c>
      <c r="F42">
        <v>2014</v>
      </c>
      <c r="I42" s="2">
        <v>0.49424171298527519</v>
      </c>
      <c r="J42">
        <v>0.63630809957731538</v>
      </c>
      <c r="K42" s="2">
        <v>4621.9441000000006</v>
      </c>
      <c r="L42" s="2">
        <v>7934060.5940129999</v>
      </c>
      <c r="M42" s="2">
        <v>1297072.7</v>
      </c>
      <c r="N42" s="2">
        <v>27805118.04883948</v>
      </c>
      <c r="O42">
        <f>Y42*Z42/100/1000</f>
        <v>6984.9679704108066</v>
      </c>
      <c r="P42">
        <f>AA42*N42*1000/1000000</f>
        <v>200232885.38463557</v>
      </c>
      <c r="Q42" s="2">
        <v>5.83</v>
      </c>
      <c r="R42" s="2">
        <v>14.487030944687431</v>
      </c>
      <c r="S42" s="2">
        <v>86.934257797203855</v>
      </c>
      <c r="T42" s="2">
        <v>55.195483046287642</v>
      </c>
      <c r="U42" s="2">
        <v>81.731568281695402</v>
      </c>
      <c r="V42" s="2">
        <v>0.59589304850432545</v>
      </c>
      <c r="W42" s="2">
        <v>111902300000</v>
      </c>
      <c r="X42" s="2">
        <v>115192400000</v>
      </c>
      <c r="Y42" s="2">
        <v>27115956</v>
      </c>
      <c r="Z42" s="2">
        <v>25.759622749095801</v>
      </c>
      <c r="AA42">
        <v>7201.2960000000003</v>
      </c>
      <c r="AB42">
        <v>0.99396176270187098</v>
      </c>
      <c r="AC42">
        <v>0.172952445051378</v>
      </c>
      <c r="AD42">
        <v>1.14379857888254</v>
      </c>
      <c r="AE42">
        <v>0.86900069737186103</v>
      </c>
      <c r="AF42">
        <v>46074.5</v>
      </c>
      <c r="AG42">
        <v>32635.1</v>
      </c>
      <c r="AH42">
        <v>114149</v>
      </c>
      <c r="AI42">
        <v>110757</v>
      </c>
      <c r="AJ42">
        <v>61.816000000000003</v>
      </c>
      <c r="AK42">
        <v>3.7546900000000001</v>
      </c>
    </row>
    <row r="43" spans="1:37" x14ac:dyDescent="0.25">
      <c r="A43">
        <v>42</v>
      </c>
      <c r="B43" s="2">
        <v>93</v>
      </c>
      <c r="C43" t="s">
        <v>43</v>
      </c>
      <c r="D43" t="s">
        <v>127</v>
      </c>
      <c r="E43" t="s">
        <v>222</v>
      </c>
      <c r="F43">
        <v>2014</v>
      </c>
      <c r="I43" s="2">
        <v>0.51323459611483013</v>
      </c>
      <c r="J43">
        <v>0.1245329821400164</v>
      </c>
      <c r="K43" s="2">
        <v>2467.2847000000002</v>
      </c>
      <c r="L43" s="2">
        <v>5315497.6704310002</v>
      </c>
      <c r="M43" s="2">
        <v>907204.73499999999</v>
      </c>
      <c r="N43" s="2">
        <v>49114853.270883456</v>
      </c>
      <c r="O43">
        <f>Y43*Z43/100/1000</f>
        <v>164.63321297590491</v>
      </c>
      <c r="P43">
        <f>AA43*N43*1000/1000000</f>
        <v>462676652.26770335</v>
      </c>
      <c r="Q43" s="2">
        <v>2.93</v>
      </c>
      <c r="R43" s="2">
        <v>15.180548659137813</v>
      </c>
      <c r="S43" s="2">
        <v>99.059738293339933</v>
      </c>
      <c r="T43" s="2">
        <v>44.157678605330162</v>
      </c>
      <c r="U43" s="2">
        <v>32.663823517263502</v>
      </c>
      <c r="V43" s="2">
        <v>6.5338508612015858</v>
      </c>
      <c r="W43" s="2">
        <v>764443207.60065401</v>
      </c>
      <c r="X43" s="2">
        <v>1150081999.6956201</v>
      </c>
      <c r="Y43" s="2">
        <v>2671973</v>
      </c>
      <c r="Z43" s="2">
        <v>6.1614849018274098</v>
      </c>
      <c r="AA43">
        <v>9420.2999999999993</v>
      </c>
      <c r="AB43">
        <v>1.1447566933609801</v>
      </c>
      <c r="AC43">
        <v>0.225861801381358</v>
      </c>
      <c r="AD43">
        <v>1.0645286423836799</v>
      </c>
      <c r="AE43">
        <v>1.07536485894607</v>
      </c>
      <c r="AF43">
        <v>30.282</v>
      </c>
      <c r="AG43">
        <v>50.957000000000001</v>
      </c>
      <c r="AH43">
        <v>1147</v>
      </c>
      <c r="AI43">
        <v>754</v>
      </c>
      <c r="AJ43">
        <v>81.721999999999994</v>
      </c>
      <c r="AK43">
        <v>0</v>
      </c>
    </row>
    <row r="44" spans="1:37" x14ac:dyDescent="0.25">
      <c r="A44">
        <v>43</v>
      </c>
      <c r="B44" s="2">
        <v>100</v>
      </c>
      <c r="C44" t="s">
        <v>45</v>
      </c>
      <c r="D44" t="s">
        <v>128</v>
      </c>
      <c r="E44" t="s">
        <v>223</v>
      </c>
      <c r="F44">
        <v>2014</v>
      </c>
      <c r="I44" s="2">
        <v>0.4438952022587408</v>
      </c>
      <c r="J44">
        <v>8.3217442695415644E-2</v>
      </c>
      <c r="K44" s="2">
        <v>566.20541000000003</v>
      </c>
      <c r="L44" s="2">
        <v>1638925.564031</v>
      </c>
      <c r="M44" s="2">
        <v>182846.32199999999</v>
      </c>
      <c r="N44" s="2">
        <v>5482813.3949818863</v>
      </c>
      <c r="O44">
        <f>Y44*Z44/100/1000</f>
        <v>365.55605817616731</v>
      </c>
      <c r="P44">
        <f>AA44*N44*1000/1000000</f>
        <v>33974055.820723042</v>
      </c>
      <c r="Q44" s="2">
        <v>3.33</v>
      </c>
      <c r="R44" s="2">
        <v>16.691874395721037</v>
      </c>
      <c r="S44" s="2">
        <v>143.2901157806939</v>
      </c>
      <c r="T44" s="2">
        <v>58.747800646353113</v>
      </c>
      <c r="U44" s="2">
        <v>67.151493762802303</v>
      </c>
      <c r="V44" s="2">
        <v>0.73969935939868636</v>
      </c>
      <c r="W44" s="2">
        <v>7813386019.0969296</v>
      </c>
      <c r="X44" s="2">
        <v>5493838937.4559298</v>
      </c>
      <c r="Y44" s="2">
        <v>1478569</v>
      </c>
      <c r="Z44" s="2">
        <v>24.723638746393799</v>
      </c>
      <c r="AA44">
        <v>6196.4639999999999</v>
      </c>
      <c r="AB44">
        <v>1.01691456917963</v>
      </c>
      <c r="AC44">
        <v>1.0027120814903501</v>
      </c>
      <c r="AD44">
        <v>1.03212951661607</v>
      </c>
      <c r="AE44">
        <v>0.985258683923389</v>
      </c>
      <c r="AF44">
        <v>1131.883</v>
      </c>
      <c r="AG44">
        <v>1028.855</v>
      </c>
      <c r="AH44">
        <v>5362</v>
      </c>
      <c r="AI44">
        <v>7751</v>
      </c>
      <c r="AJ44">
        <v>66.361000000000004</v>
      </c>
      <c r="AK44">
        <v>6</v>
      </c>
    </row>
    <row r="45" spans="1:37" x14ac:dyDescent="0.25">
      <c r="A45">
        <v>44</v>
      </c>
      <c r="B45" s="2">
        <v>101</v>
      </c>
      <c r="C45" t="s">
        <v>46</v>
      </c>
      <c r="D45" t="s">
        <v>129</v>
      </c>
      <c r="E45" t="s">
        <v>224</v>
      </c>
      <c r="F45">
        <v>2014</v>
      </c>
      <c r="I45" s="2">
        <v>1.2265730742886587</v>
      </c>
      <c r="J45">
        <v>4.6853339411001754E-2</v>
      </c>
      <c r="K45" s="2">
        <v>79322.171999999991</v>
      </c>
      <c r="L45" s="2">
        <v>137770516.57522103</v>
      </c>
      <c r="M45" s="2">
        <v>15911591</v>
      </c>
      <c r="N45" s="2">
        <v>447042454.30625653</v>
      </c>
      <c r="O45">
        <f>Y45*Z45/100/1000</f>
        <v>30.399496861227639</v>
      </c>
      <c r="P45">
        <f>AA45*N45*1000/1000000</f>
        <v>1104289635.1367667</v>
      </c>
      <c r="Q45" s="2">
        <v>2.5299999999999998</v>
      </c>
      <c r="R45" s="2">
        <v>16.051453562046554</v>
      </c>
      <c r="S45" s="2">
        <v>333.42885319668034</v>
      </c>
      <c r="T45" s="2">
        <v>78.209874619535682</v>
      </c>
      <c r="U45" s="2">
        <v>90.457780767685904</v>
      </c>
      <c r="V45" s="2">
        <v>29.155393695199923</v>
      </c>
      <c r="W45" s="2">
        <v>97831307118.137695</v>
      </c>
      <c r="X45" s="2">
        <v>72151308434.444702</v>
      </c>
      <c r="Y45" s="2">
        <v>273158</v>
      </c>
      <c r="Z45" s="2">
        <v>11.1289059303508</v>
      </c>
      <c r="AA45">
        <v>2470.212</v>
      </c>
      <c r="AB45">
        <v>1.13721561968034</v>
      </c>
      <c r="AC45">
        <v>1.07661320152649</v>
      </c>
      <c r="AD45">
        <v>0.91698907401187202</v>
      </c>
      <c r="AE45">
        <v>1.24016267140999</v>
      </c>
      <c r="AF45">
        <v>60635.432999999997</v>
      </c>
      <c r="AG45">
        <v>83621.153000000006</v>
      </c>
      <c r="AH45">
        <v>72126</v>
      </c>
      <c r="AI45">
        <v>96846</v>
      </c>
      <c r="AJ45">
        <v>74.124399999999994</v>
      </c>
      <c r="AK45">
        <v>4.0496800000000004</v>
      </c>
    </row>
    <row r="46" spans="1:37" x14ac:dyDescent="0.25">
      <c r="A46">
        <v>45</v>
      </c>
      <c r="B46" s="2">
        <v>94</v>
      </c>
      <c r="C46" t="s">
        <v>44</v>
      </c>
      <c r="D46" t="s">
        <v>130</v>
      </c>
      <c r="E46" t="s">
        <v>225</v>
      </c>
      <c r="F46">
        <v>2014</v>
      </c>
      <c r="I46" s="2">
        <v>0.45418540061866497</v>
      </c>
      <c r="J46">
        <v>9.3678165844538586E-2</v>
      </c>
      <c r="K46" s="2">
        <v>141262.44200000001</v>
      </c>
      <c r="L46" s="2">
        <v>322680388.69462252</v>
      </c>
      <c r="M46" s="2">
        <v>29463209</v>
      </c>
      <c r="N46" s="2">
        <v>750495162.17709219</v>
      </c>
      <c r="O46">
        <f>Y46*Z46/100/1000</f>
        <v>239.82580354303201</v>
      </c>
      <c r="P46">
        <f>AA46*N46*1000/1000000</f>
        <v>4556151060.2544222</v>
      </c>
      <c r="Q46" s="2">
        <v>3.58</v>
      </c>
      <c r="R46" s="2">
        <v>18.488335383529236</v>
      </c>
      <c r="S46" s="2">
        <v>130.04225224495903</v>
      </c>
      <c r="T46" s="2">
        <v>64.303520259862594</v>
      </c>
      <c r="U46" s="2">
        <v>67.868603536494405</v>
      </c>
      <c r="V46" s="2">
        <v>3.4517953151363199</v>
      </c>
      <c r="W46" s="2">
        <v>5523205573.82269</v>
      </c>
      <c r="X46" s="2">
        <v>2825848612.5258899</v>
      </c>
      <c r="Y46" s="2">
        <v>1005662</v>
      </c>
      <c r="Z46" s="2">
        <v>23.847555495089999</v>
      </c>
      <c r="AA46">
        <v>6070.86</v>
      </c>
      <c r="AB46">
        <v>1.52907655002207</v>
      </c>
      <c r="AC46">
        <v>0.88385524351089395</v>
      </c>
      <c r="AD46">
        <v>0.95375790449168896</v>
      </c>
      <c r="AE46">
        <v>1.6032124534129</v>
      </c>
      <c r="AF46">
        <v>1084.058</v>
      </c>
      <c r="AG46">
        <v>1679.2249999999999</v>
      </c>
      <c r="AH46">
        <v>2805</v>
      </c>
      <c r="AI46">
        <v>5475</v>
      </c>
      <c r="AJ46">
        <v>74.517099999999999</v>
      </c>
      <c r="AK46">
        <v>5</v>
      </c>
    </row>
    <row r="47" spans="1:37" x14ac:dyDescent="0.25">
      <c r="A47">
        <v>46</v>
      </c>
      <c r="B47" s="2">
        <v>103</v>
      </c>
      <c r="C47" t="s">
        <v>47</v>
      </c>
      <c r="D47" t="s">
        <v>131</v>
      </c>
      <c r="E47" t="s">
        <v>226</v>
      </c>
      <c r="F47">
        <v>2014</v>
      </c>
      <c r="I47" s="2">
        <v>0.56775875642836637</v>
      </c>
      <c r="J47">
        <v>0.13547952334336094</v>
      </c>
      <c r="K47" s="2">
        <v>0</v>
      </c>
      <c r="L47" s="2">
        <v>372630.89113</v>
      </c>
      <c r="M47" s="2">
        <v>42440.737600000008</v>
      </c>
      <c r="N47" s="2">
        <v>2024719.5847320969</v>
      </c>
      <c r="O47">
        <f>Y47*Z47/100/1000</f>
        <v>1070.4768874707208</v>
      </c>
      <c r="P47">
        <f>AA47*N47*1000/1000000</f>
        <v>48658530.795225412</v>
      </c>
      <c r="Q47" s="2">
        <v>8.18</v>
      </c>
      <c r="R47" s="2">
        <v>15.800002461215726</v>
      </c>
      <c r="S47" s="2">
        <v>61.969432211123355</v>
      </c>
      <c r="T47" s="2">
        <v>50.812440988182175</v>
      </c>
      <c r="U47" s="2">
        <v>28.918589434583801</v>
      </c>
      <c r="V47" s="2">
        <v>2.9775112329756812</v>
      </c>
      <c r="W47" s="2">
        <v>1367451852.7170501</v>
      </c>
      <c r="X47" s="2">
        <v>1275723015.0803499</v>
      </c>
      <c r="Y47" s="2">
        <v>12293186</v>
      </c>
      <c r="Z47" s="2">
        <v>8.7078881542239799</v>
      </c>
      <c r="AA47">
        <v>24032.232</v>
      </c>
      <c r="AB47">
        <v>0.999999999999999</v>
      </c>
      <c r="AC47">
        <v>1</v>
      </c>
      <c r="AD47">
        <v>0.94336289484509295</v>
      </c>
      <c r="AE47">
        <v>1.06003745267531</v>
      </c>
      <c r="AF47">
        <v>272.03399999999999</v>
      </c>
      <c r="AG47">
        <v>182.619</v>
      </c>
      <c r="AH47">
        <v>1133</v>
      </c>
      <c r="AI47">
        <v>1355</v>
      </c>
      <c r="AJ47">
        <v>82.229299999999995</v>
      </c>
      <c r="AK47">
        <v>0</v>
      </c>
    </row>
    <row r="48" spans="1:37" x14ac:dyDescent="0.25">
      <c r="A48">
        <v>47</v>
      </c>
      <c r="B48" s="2">
        <v>111</v>
      </c>
      <c r="C48" t="s">
        <v>49</v>
      </c>
      <c r="D48" t="s">
        <v>132</v>
      </c>
      <c r="E48" t="s">
        <v>227</v>
      </c>
      <c r="F48">
        <v>2014</v>
      </c>
      <c r="I48" s="2">
        <v>0.32624483313015934</v>
      </c>
      <c r="J48">
        <v>0.12037972946942316</v>
      </c>
      <c r="K48" s="2">
        <v>2004.0630999999998</v>
      </c>
      <c r="L48" s="2">
        <v>2706236.8141299998</v>
      </c>
      <c r="M48" s="2">
        <v>304091.60600000003</v>
      </c>
      <c r="N48" s="2">
        <v>10699293.598813029</v>
      </c>
      <c r="O48">
        <f>Y48*Z48/100/1000</f>
        <v>12208.209134105022</v>
      </c>
      <c r="P48">
        <f>AA48*N48*1000/1000000</f>
        <v>75256948.098377451</v>
      </c>
      <c r="Q48" s="2">
        <v>3.3</v>
      </c>
      <c r="R48" s="2">
        <v>11.753892914372667</v>
      </c>
      <c r="S48" s="2">
        <v>64.098409035121534</v>
      </c>
      <c r="T48" s="2">
        <v>60.078270567971956</v>
      </c>
      <c r="U48" s="2">
        <v>76.974136709176605</v>
      </c>
      <c r="V48" s="2">
        <v>2.084157485508781</v>
      </c>
      <c r="W48" s="2">
        <v>31256384304</v>
      </c>
      <c r="X48" s="2">
        <v>45024626831</v>
      </c>
      <c r="Y48" s="2">
        <v>51907743</v>
      </c>
      <c r="Z48" s="2">
        <v>23.519052126972699</v>
      </c>
      <c r="AA48">
        <v>7033.8239999999996</v>
      </c>
      <c r="AB48">
        <v>1.12477560582726</v>
      </c>
      <c r="AC48">
        <v>0.25158832447949198</v>
      </c>
      <c r="AD48">
        <v>0.91782900232148901</v>
      </c>
      <c r="AE48">
        <v>1.22547402945683</v>
      </c>
      <c r="AF48">
        <v>19580.8</v>
      </c>
      <c r="AG48">
        <v>9197.5</v>
      </c>
      <c r="AH48">
        <v>44386</v>
      </c>
      <c r="AI48">
        <v>31018</v>
      </c>
      <c r="AJ48">
        <v>0</v>
      </c>
      <c r="AK48">
        <v>0</v>
      </c>
    </row>
    <row r="49" spans="1:37" x14ac:dyDescent="0.25">
      <c r="A49">
        <v>48</v>
      </c>
      <c r="B49" s="2">
        <v>169</v>
      </c>
      <c r="C49" t="s">
        <v>77</v>
      </c>
      <c r="D49" t="s">
        <v>133</v>
      </c>
      <c r="E49" t="s">
        <v>228</v>
      </c>
      <c r="F49">
        <v>2014</v>
      </c>
      <c r="I49" s="2">
        <v>0.37805988854367756</v>
      </c>
      <c r="J49">
        <v>0.16767858352991924</v>
      </c>
      <c r="K49" s="2">
        <v>38211.179300000003</v>
      </c>
      <c r="L49" s="2">
        <v>231747575.37339199</v>
      </c>
      <c r="M49" s="2">
        <v>42441567</v>
      </c>
      <c r="N49" s="2">
        <v>614505386.82008982</v>
      </c>
      <c r="O49">
        <f>Y49*Z49/100/1000</f>
        <v>259.63204282612077</v>
      </c>
      <c r="P49">
        <f>AA49*N49*1000/1000000</f>
        <v>6149018656.9566612</v>
      </c>
      <c r="Q49" s="2">
        <v>3.75</v>
      </c>
      <c r="R49" s="2">
        <v>17.112337978625213</v>
      </c>
      <c r="S49" s="2">
        <v>112.53792896929862</v>
      </c>
      <c r="T49" s="2">
        <v>53.826632627726582</v>
      </c>
      <c r="U49" s="2">
        <v>58.8033670608162</v>
      </c>
      <c r="V49" s="2">
        <v>0.53580790535131428</v>
      </c>
      <c r="W49" s="2">
        <v>1729729475.2142601</v>
      </c>
      <c r="X49" s="2">
        <v>1224143112.1429501</v>
      </c>
      <c r="Y49" s="2">
        <v>855229</v>
      </c>
      <c r="Z49" s="2">
        <v>30.3581897744488</v>
      </c>
      <c r="AA49">
        <v>10006.451999999999</v>
      </c>
      <c r="AB49">
        <v>1.3397533877788801</v>
      </c>
      <c r="AC49">
        <v>0.50835953356833297</v>
      </c>
      <c r="AD49">
        <v>0.97657105818191903</v>
      </c>
      <c r="AE49">
        <v>1.37189544637243</v>
      </c>
      <c r="AF49">
        <v>447.58199999999999</v>
      </c>
      <c r="AG49">
        <v>429.14499999999998</v>
      </c>
      <c r="AH49">
        <v>1193</v>
      </c>
      <c r="AI49">
        <v>1724</v>
      </c>
      <c r="AJ49">
        <v>64.254999999999995</v>
      </c>
      <c r="AK49">
        <v>0</v>
      </c>
    </row>
    <row r="50" spans="1:37" x14ac:dyDescent="0.25">
      <c r="A50">
        <v>49</v>
      </c>
      <c r="B50" s="2">
        <v>114</v>
      </c>
      <c r="C50" t="s">
        <v>50</v>
      </c>
      <c r="D50" t="s">
        <v>134</v>
      </c>
      <c r="E50" t="s">
        <v>229</v>
      </c>
      <c r="F50">
        <v>2014</v>
      </c>
      <c r="I50" s="2">
        <v>0.59365206470370069</v>
      </c>
      <c r="J50">
        <v>0.12376301588467575</v>
      </c>
      <c r="K50" s="2">
        <v>12040.186999999998</v>
      </c>
      <c r="L50" s="2">
        <v>38814670.766808994</v>
      </c>
      <c r="M50" s="2">
        <v>6065382</v>
      </c>
      <c r="N50" s="2">
        <v>112465408.26514108</v>
      </c>
      <c r="O50">
        <f>Y50*Z50/100/1000</f>
        <v>46.011997211754704</v>
      </c>
      <c r="P50">
        <f>AA50*N50*1000/1000000</f>
        <v>974701254.64169991</v>
      </c>
      <c r="Q50" s="2">
        <v>3.64</v>
      </c>
      <c r="R50" s="2">
        <v>20.174142026937815</v>
      </c>
      <c r="S50" s="2">
        <v>100.43843145871108</v>
      </c>
      <c r="T50" s="2">
        <v>61.450852276444031</v>
      </c>
      <c r="U50" s="2">
        <v>64.723214377245895</v>
      </c>
      <c r="V50" s="2">
        <v>10.852247672118214</v>
      </c>
      <c r="W50" s="2">
        <v>1369177604.61692</v>
      </c>
      <c r="X50" s="2">
        <v>450700796.18219602</v>
      </c>
      <c r="Y50" s="2">
        <v>262021</v>
      </c>
      <c r="Z50" s="2">
        <v>17.560423481993698</v>
      </c>
      <c r="AA50">
        <v>8666.6759999999995</v>
      </c>
      <c r="AB50">
        <v>1.0417406207320301</v>
      </c>
      <c r="AC50">
        <v>0.70070024501351602</v>
      </c>
      <c r="AD50">
        <v>0.91196455195444803</v>
      </c>
      <c r="AE50">
        <v>1.1423038521611999</v>
      </c>
      <c r="AF50">
        <v>182.126</v>
      </c>
      <c r="AG50">
        <v>144.80600000000001</v>
      </c>
      <c r="AH50">
        <v>438</v>
      </c>
      <c r="AI50">
        <v>1370</v>
      </c>
      <c r="AJ50">
        <v>0</v>
      </c>
      <c r="AK50">
        <v>0</v>
      </c>
    </row>
    <row r="51" spans="1:37" x14ac:dyDescent="0.25">
      <c r="A51">
        <v>50</v>
      </c>
      <c r="B51" s="2">
        <v>105</v>
      </c>
      <c r="C51" t="s">
        <v>48</v>
      </c>
      <c r="D51" t="s">
        <v>135</v>
      </c>
      <c r="E51" t="s">
        <v>230</v>
      </c>
      <c r="F51">
        <v>2014</v>
      </c>
      <c r="I51" s="2">
        <v>0.39849309829555107</v>
      </c>
      <c r="J51">
        <v>0.24022042263178656</v>
      </c>
      <c r="K51" s="2">
        <v>1170.1933999999999</v>
      </c>
      <c r="L51" s="2">
        <v>1616141.5498029999</v>
      </c>
      <c r="M51" s="2">
        <v>195709.44200000004</v>
      </c>
      <c r="N51" s="2">
        <v>5572780.9976476626</v>
      </c>
      <c r="O51">
        <f>Y51*Z51/100/1000</f>
        <v>4084.7436083635225</v>
      </c>
      <c r="P51">
        <f>AA51*N51*1000/1000000</f>
        <v>73496176.364996389</v>
      </c>
      <c r="Q51" s="2">
        <v>5.18</v>
      </c>
      <c r="R51" s="2">
        <v>13.328748069263396</v>
      </c>
      <c r="S51" s="2">
        <v>138.31223117684328</v>
      </c>
      <c r="T51" s="2">
        <v>50.12269045942719</v>
      </c>
      <c r="U51" s="2">
        <v>72.980220691077307</v>
      </c>
      <c r="V51" s="2">
        <v>3.1412294036534822</v>
      </c>
      <c r="W51" s="2">
        <v>42056108582.043098</v>
      </c>
      <c r="X51" s="2">
        <v>45319650864.391701</v>
      </c>
      <c r="Y51" s="2">
        <v>14721580</v>
      </c>
      <c r="Z51" s="2">
        <v>27.746638664895499</v>
      </c>
      <c r="AA51">
        <v>13188.42</v>
      </c>
      <c r="AB51">
        <v>1.0035572263689401</v>
      </c>
      <c r="AC51">
        <v>0.30936506650915202</v>
      </c>
      <c r="AD51">
        <v>0.94408369184466601</v>
      </c>
      <c r="AE51">
        <v>1.0629960405396599</v>
      </c>
      <c r="AF51">
        <v>16963.852999999999</v>
      </c>
      <c r="AG51">
        <v>10946.816000000001</v>
      </c>
      <c r="AH51">
        <v>45128</v>
      </c>
      <c r="AI51">
        <v>41972</v>
      </c>
      <c r="AJ51">
        <v>75.146000000000001</v>
      </c>
      <c r="AK51">
        <v>3.52027</v>
      </c>
    </row>
    <row r="52" spans="1:37" x14ac:dyDescent="0.25">
      <c r="A52">
        <v>51</v>
      </c>
      <c r="B52" s="2">
        <v>124</v>
      </c>
      <c r="C52" t="s">
        <v>54</v>
      </c>
      <c r="D52" t="s">
        <v>136</v>
      </c>
      <c r="E52" t="s">
        <v>231</v>
      </c>
      <c r="F52">
        <v>2014</v>
      </c>
      <c r="I52" s="2">
        <v>0.5052629923667239</v>
      </c>
      <c r="J52">
        <v>0.12701427925223058</v>
      </c>
      <c r="K52" s="2">
        <v>12413.820800000001</v>
      </c>
      <c r="L52" s="2">
        <v>50313972.746709004</v>
      </c>
      <c r="M52" s="2">
        <v>6225447.3999999994</v>
      </c>
      <c r="N52" s="2">
        <v>149627696.45259577</v>
      </c>
      <c r="O52">
        <f>Y52*Z52/100/1000</f>
        <v>469.02165250840244</v>
      </c>
      <c r="P52">
        <f>AA52*N52*1000/1000000</f>
        <v>1841796044.1527202</v>
      </c>
      <c r="Q52" s="2">
        <v>4.46</v>
      </c>
      <c r="R52" s="2">
        <v>14.279582455097795</v>
      </c>
      <c r="S52" s="2">
        <v>106.69820019079611</v>
      </c>
      <c r="T52" s="2">
        <v>48.54978184050389</v>
      </c>
      <c r="U52" s="2">
        <v>57.622265374256401</v>
      </c>
      <c r="V52" s="2">
        <v>9.0636382705325094</v>
      </c>
      <c r="W52" s="2">
        <v>1193900000</v>
      </c>
      <c r="X52" s="2">
        <v>1006800000</v>
      </c>
      <c r="Y52" s="2">
        <v>2658091</v>
      </c>
      <c r="Z52" s="2">
        <v>17.645056264379299</v>
      </c>
      <c r="AA52">
        <v>12309.191999999999</v>
      </c>
      <c r="AB52">
        <v>1.1066475031573799</v>
      </c>
      <c r="AC52">
        <v>0.34781405329539999</v>
      </c>
      <c r="AD52">
        <v>1.52728361680103</v>
      </c>
      <c r="AE52">
        <v>0.72458546073800101</v>
      </c>
      <c r="AF52">
        <v>351.3</v>
      </c>
      <c r="AG52">
        <v>169.1</v>
      </c>
      <c r="AH52">
        <v>959</v>
      </c>
      <c r="AI52">
        <v>1108</v>
      </c>
      <c r="AJ52">
        <v>68.084999999999994</v>
      </c>
      <c r="AK52">
        <v>0</v>
      </c>
    </row>
    <row r="53" spans="1:37" x14ac:dyDescent="0.25">
      <c r="A53">
        <v>52</v>
      </c>
      <c r="B53" s="2">
        <v>120</v>
      </c>
      <c r="C53" t="s">
        <v>52</v>
      </c>
      <c r="D53" t="s">
        <v>137</v>
      </c>
      <c r="E53" t="s">
        <v>232</v>
      </c>
      <c r="F53">
        <v>2014</v>
      </c>
      <c r="I53" s="2">
        <v>0.40321263434375532</v>
      </c>
      <c r="J53">
        <v>0.29178992925722258</v>
      </c>
      <c r="K53" s="2">
        <v>32437.232999999997</v>
      </c>
      <c r="L53" s="2">
        <v>38296913.859499991</v>
      </c>
      <c r="M53" s="2">
        <v>4284261.18</v>
      </c>
      <c r="N53" s="2">
        <v>123551361.41190751</v>
      </c>
      <c r="O53">
        <f>Y53*Z53/100/1000</f>
        <v>1487.7570796945131</v>
      </c>
      <c r="P53">
        <f>AA53*N53*1000/1000000</f>
        <v>424173568.76668692</v>
      </c>
      <c r="Q53" s="2">
        <v>3.37</v>
      </c>
      <c r="R53" s="2">
        <v>25.413813479275067</v>
      </c>
      <c r="S53" s="2">
        <v>151.71589105650085</v>
      </c>
      <c r="T53" s="2">
        <v>70.302684685401545</v>
      </c>
      <c r="U53" s="2">
        <v>89.836478709716502</v>
      </c>
      <c r="V53" s="2">
        <v>15.987995634450536</v>
      </c>
      <c r="W53" s="2">
        <v>187969583456.047</v>
      </c>
      <c r="X53" s="2">
        <v>175262345208.88699</v>
      </c>
      <c r="Y53" s="2">
        <v>9275880</v>
      </c>
      <c r="Z53" s="2">
        <v>16.038985839559299</v>
      </c>
      <c r="AA53">
        <v>3433.1759999999999</v>
      </c>
      <c r="AB53">
        <v>1.0308968962207901</v>
      </c>
      <c r="AC53">
        <v>0.34887462574747802</v>
      </c>
      <c r="AD53">
        <v>0.91142611651957695</v>
      </c>
      <c r="AE53">
        <v>1.13108114583926</v>
      </c>
      <c r="AF53">
        <v>137549.25200000001</v>
      </c>
      <c r="AG53">
        <v>135009.42300000001</v>
      </c>
      <c r="AH53">
        <v>192257</v>
      </c>
      <c r="AI53">
        <v>203601</v>
      </c>
      <c r="AJ53">
        <v>0</v>
      </c>
      <c r="AK53">
        <v>0</v>
      </c>
    </row>
    <row r="54" spans="1:37" x14ac:dyDescent="0.25">
      <c r="A54">
        <v>53</v>
      </c>
      <c r="B54" s="2">
        <v>127</v>
      </c>
      <c r="C54" t="s">
        <v>55</v>
      </c>
      <c r="D54" t="s">
        <v>138</v>
      </c>
      <c r="E54" t="s">
        <v>233</v>
      </c>
      <c r="F54">
        <v>2014</v>
      </c>
      <c r="I54" s="2">
        <v>0.48107722718319446</v>
      </c>
      <c r="J54">
        <v>9.5646529854885726E-2</v>
      </c>
      <c r="K54" s="2">
        <v>2892.2256999999995</v>
      </c>
      <c r="L54" s="2">
        <v>4794286.63387</v>
      </c>
      <c r="M54" s="2">
        <v>414654.16700000002</v>
      </c>
      <c r="N54" s="2">
        <v>20458509.166228905</v>
      </c>
      <c r="O54">
        <f>Y54*Z54/100/1000</f>
        <v>576.09478459647255</v>
      </c>
      <c r="P54">
        <f>AA54*N54*1000/1000000</f>
        <v>70237662.665277079</v>
      </c>
      <c r="Q54" s="2">
        <v>3.75</v>
      </c>
      <c r="R54" s="2">
        <v>21.722759613584262</v>
      </c>
      <c r="S54" s="2">
        <v>69.137377220903701</v>
      </c>
      <c r="T54" s="2">
        <v>53.434746800532359</v>
      </c>
      <c r="U54" s="2">
        <v>80.611715953557905</v>
      </c>
      <c r="V54" s="2">
        <v>0.64620378827767622</v>
      </c>
      <c r="W54" s="2">
        <v>49369677939.844597</v>
      </c>
      <c r="X54" s="2">
        <v>57555167339.4841</v>
      </c>
      <c r="Y54" s="2">
        <v>2799152</v>
      </c>
      <c r="Z54" s="2">
        <v>20.581046852635101</v>
      </c>
      <c r="AA54">
        <v>3433.1759999999999</v>
      </c>
      <c r="AB54">
        <v>1.04395855980625</v>
      </c>
      <c r="AC54">
        <v>0.54828216793449802</v>
      </c>
      <c r="AD54">
        <v>0.98040211621343798</v>
      </c>
      <c r="AE54">
        <v>1.06482691391802</v>
      </c>
      <c r="AF54">
        <v>22590.735000000001</v>
      </c>
      <c r="AG54">
        <v>19811.760999999999</v>
      </c>
      <c r="AH54">
        <v>57419</v>
      </c>
      <c r="AI54">
        <v>49321</v>
      </c>
      <c r="AJ54">
        <v>0</v>
      </c>
      <c r="AK54">
        <v>0</v>
      </c>
    </row>
    <row r="55" spans="1:37" x14ac:dyDescent="0.25">
      <c r="A55">
        <v>54</v>
      </c>
      <c r="B55" s="2">
        <v>119</v>
      </c>
      <c r="C55" t="s">
        <v>51</v>
      </c>
      <c r="D55" t="s">
        <v>139</v>
      </c>
      <c r="E55" t="s">
        <v>234</v>
      </c>
      <c r="F55">
        <v>2014</v>
      </c>
      <c r="I55" s="2">
        <v>0.62043641097302937</v>
      </c>
      <c r="J55">
        <v>9.4637616826398707E-2</v>
      </c>
      <c r="K55" s="2">
        <v>397.32270999999997</v>
      </c>
      <c r="L55" s="2">
        <v>6349598.6626999993</v>
      </c>
      <c r="M55" s="2">
        <v>422703.41000000003</v>
      </c>
      <c r="N55" s="2">
        <v>26435503.627623182</v>
      </c>
      <c r="O55">
        <f>Y55*Z55/100/1000</f>
        <v>2131.0238145274084</v>
      </c>
      <c r="P55">
        <f>AA55*N55*1000/1000000</f>
        <v>503594757.97600389</v>
      </c>
      <c r="Q55" s="2">
        <v>5.77</v>
      </c>
      <c r="R55" s="2">
        <v>8.0011414440398205</v>
      </c>
      <c r="S55" s="2">
        <v>45.982641611592747</v>
      </c>
      <c r="T55" s="2">
        <v>49.564019751195794</v>
      </c>
      <c r="U55" s="2">
        <v>64.5640847098488</v>
      </c>
      <c r="V55" s="2">
        <v>0.13374623652444767</v>
      </c>
      <c r="W55" s="2">
        <v>1388507964.7505801</v>
      </c>
      <c r="X55" s="2">
        <v>1197130385.4932201</v>
      </c>
      <c r="Y55" s="2">
        <v>7408274</v>
      </c>
      <c r="Z55" s="2">
        <v>28.7654562253962</v>
      </c>
      <c r="AA55">
        <v>19049.939999999999</v>
      </c>
      <c r="AB55">
        <v>1.12156428358632</v>
      </c>
      <c r="AC55">
        <v>0.70272488894124296</v>
      </c>
      <c r="AD55">
        <v>0.97636336660491796</v>
      </c>
      <c r="AE55">
        <v>1.1487160640677301</v>
      </c>
      <c r="AF55">
        <v>234.53200000000001</v>
      </c>
      <c r="AG55">
        <v>581.96799999999996</v>
      </c>
      <c r="AH55">
        <v>1173</v>
      </c>
      <c r="AI55">
        <v>1099</v>
      </c>
      <c r="AJ55">
        <v>81.456800000000001</v>
      </c>
      <c r="AK55">
        <v>0</v>
      </c>
    </row>
    <row r="56" spans="1:37" x14ac:dyDescent="0.25">
      <c r="A56">
        <v>55</v>
      </c>
      <c r="B56" s="2">
        <v>123</v>
      </c>
      <c r="C56" t="s">
        <v>53</v>
      </c>
      <c r="D56" t="s">
        <v>140</v>
      </c>
      <c r="E56" t="s">
        <v>235</v>
      </c>
      <c r="F56">
        <v>2014</v>
      </c>
      <c r="I56" s="2">
        <v>0.50236159014448778</v>
      </c>
      <c r="J56">
        <v>0.1661096614553555</v>
      </c>
      <c r="K56" s="2">
        <v>16788.665000000001</v>
      </c>
      <c r="L56" s="2">
        <v>33215693.550952002</v>
      </c>
      <c r="M56" s="2">
        <v>3435141.7</v>
      </c>
      <c r="N56" s="2">
        <v>97976680.764365211</v>
      </c>
      <c r="O56">
        <f>Y56*Z56/100/1000</f>
        <v>513.50365931451245</v>
      </c>
      <c r="P56">
        <f>AA56*N56*1000/1000000</f>
        <v>459433819.06715363</v>
      </c>
      <c r="Q56" s="2">
        <v>4.74</v>
      </c>
      <c r="R56" s="2">
        <v>18.756200677597697</v>
      </c>
      <c r="S56" s="2">
        <v>55.098655096185112</v>
      </c>
      <c r="T56" s="2">
        <v>65.470510503587647</v>
      </c>
      <c r="U56" s="2">
        <v>85.507665953041098</v>
      </c>
      <c r="V56" s="2">
        <v>1.6135318449005736</v>
      </c>
      <c r="W56" s="2">
        <v>14599794938.1399</v>
      </c>
      <c r="X56" s="2">
        <v>13295298324.759701</v>
      </c>
      <c r="Y56" s="2">
        <v>2463012</v>
      </c>
      <c r="Z56" s="2">
        <v>20.848605663087</v>
      </c>
      <c r="AA56">
        <v>4689.2160000000003</v>
      </c>
      <c r="AB56">
        <v>1.0259831033351099</v>
      </c>
      <c r="AC56">
        <v>0.38671039827994003</v>
      </c>
      <c r="AD56">
        <v>1.0228344348538201</v>
      </c>
      <c r="AE56">
        <v>1.0030783755161099</v>
      </c>
      <c r="AF56">
        <v>5530</v>
      </c>
      <c r="AG56">
        <v>3429.5</v>
      </c>
      <c r="AH56">
        <v>13106</v>
      </c>
      <c r="AI56">
        <v>14406</v>
      </c>
      <c r="AJ56">
        <v>72.811999999999998</v>
      </c>
      <c r="AK56">
        <v>4.6774800000000001</v>
      </c>
    </row>
    <row r="57" spans="1:37" x14ac:dyDescent="0.25">
      <c r="A57">
        <v>56</v>
      </c>
      <c r="B57" s="2">
        <v>130</v>
      </c>
      <c r="C57" t="s">
        <v>56</v>
      </c>
      <c r="D57" t="s">
        <v>141</v>
      </c>
      <c r="E57" t="s">
        <v>236</v>
      </c>
      <c r="F57">
        <v>2014</v>
      </c>
      <c r="I57" s="2">
        <v>0.57714355669614004</v>
      </c>
      <c r="J57">
        <v>0.14132178367146578</v>
      </c>
      <c r="K57" s="2">
        <v>28265.298400000003</v>
      </c>
      <c r="L57" s="2">
        <v>99557162.303886905</v>
      </c>
      <c r="M57" s="2">
        <v>8553350.5999999996</v>
      </c>
      <c r="N57" s="2">
        <v>225243069.6998342</v>
      </c>
      <c r="O57">
        <f>Y57*Z57/100/1000</f>
        <v>15279.938137989599</v>
      </c>
      <c r="P57">
        <f>AA57*N57*1000/1000000</f>
        <v>3574150723.1910176</v>
      </c>
      <c r="Q57" s="2">
        <v>4.17</v>
      </c>
      <c r="R57" s="2">
        <v>10.027376994887426</v>
      </c>
      <c r="S57" s="2">
        <v>29.469825690399787</v>
      </c>
      <c r="T57" s="2">
        <v>51.563307016256566</v>
      </c>
      <c r="U57" s="2">
        <v>35.659554975912798</v>
      </c>
      <c r="V57" s="2">
        <v>0.69530811683420168</v>
      </c>
      <c r="W57" s="2">
        <v>5817000000</v>
      </c>
      <c r="X57" s="2">
        <v>8466000000</v>
      </c>
      <c r="Y57" s="2">
        <v>66802824</v>
      </c>
      <c r="Z57" s="2">
        <v>22.873191914745401</v>
      </c>
      <c r="AA57">
        <v>15867.972</v>
      </c>
      <c r="AB57">
        <v>1.0364273510081901</v>
      </c>
      <c r="AC57">
        <v>0.30993273451421599</v>
      </c>
      <c r="AD57">
        <v>2.15790567106824</v>
      </c>
      <c r="AE57">
        <v>0.480293168002625</v>
      </c>
      <c r="AF57">
        <v>2418</v>
      </c>
      <c r="AG57">
        <v>1850</v>
      </c>
      <c r="AH57">
        <v>7980</v>
      </c>
      <c r="AI57">
        <v>3552</v>
      </c>
      <c r="AJ57">
        <v>75.4512</v>
      </c>
      <c r="AK57">
        <v>4.38462</v>
      </c>
    </row>
    <row r="58" spans="1:37" x14ac:dyDescent="0.25">
      <c r="A58">
        <v>57</v>
      </c>
      <c r="B58" s="2">
        <v>131</v>
      </c>
      <c r="C58" t="s">
        <v>57</v>
      </c>
      <c r="D58" t="s">
        <v>142</v>
      </c>
      <c r="E58" t="s">
        <v>237</v>
      </c>
      <c r="F58">
        <v>2014</v>
      </c>
      <c r="I58" s="2">
        <v>0.65112888868705376</v>
      </c>
      <c r="J58">
        <v>0.11096358987600298</v>
      </c>
      <c r="K58" s="2">
        <v>49994.009699999995</v>
      </c>
      <c r="L58" s="2">
        <v>99743215.983028978</v>
      </c>
      <c r="M58" s="2">
        <v>17737295.899999999</v>
      </c>
      <c r="N58" s="2">
        <v>345046445.27819276</v>
      </c>
      <c r="O58">
        <f>Y58*Z58/100/1000</f>
        <v>345.45296375785671</v>
      </c>
      <c r="P58">
        <f>AA58*N58*1000/1000000</f>
        <v>1054587533.6762384</v>
      </c>
      <c r="Q58" s="2">
        <v>1.53</v>
      </c>
      <c r="R58" s="2">
        <v>9.6176205356146536</v>
      </c>
      <c r="S58" s="2">
        <v>114.97060496737078</v>
      </c>
      <c r="T58" s="2">
        <v>67.305561103320471</v>
      </c>
      <c r="U58" s="2">
        <v>65.453116477009601</v>
      </c>
      <c r="V58" s="2">
        <v>9.6921652724571974</v>
      </c>
      <c r="W58" s="2">
        <v>11437600000</v>
      </c>
      <c r="X58" s="2">
        <v>4940600000</v>
      </c>
      <c r="Y58" s="2">
        <v>1836682</v>
      </c>
      <c r="Z58" s="2">
        <v>18.808534289433702</v>
      </c>
      <c r="AA58">
        <v>3056.364</v>
      </c>
      <c r="AB58">
        <v>1.31789979108958</v>
      </c>
      <c r="AC58">
        <v>0.59205346911997603</v>
      </c>
      <c r="AD58">
        <v>0.91251919044014396</v>
      </c>
      <c r="AE58">
        <v>1.4442433703272599</v>
      </c>
      <c r="AF58">
        <v>1753.6</v>
      </c>
      <c r="AG58">
        <v>2132.6</v>
      </c>
      <c r="AH58">
        <v>4851</v>
      </c>
      <c r="AI58">
        <v>11335</v>
      </c>
      <c r="AJ58">
        <v>65.284000000000006</v>
      </c>
      <c r="AK58">
        <v>3.7930999999999999</v>
      </c>
    </row>
    <row r="59" spans="1:37" x14ac:dyDescent="0.25">
      <c r="A59">
        <v>58</v>
      </c>
      <c r="B59" s="2">
        <v>134</v>
      </c>
      <c r="C59" t="s">
        <v>59</v>
      </c>
      <c r="D59" t="s">
        <v>143</v>
      </c>
      <c r="E59" t="s">
        <v>238</v>
      </c>
      <c r="F59">
        <v>2014</v>
      </c>
      <c r="I59" s="2">
        <v>0.41176687016894387</v>
      </c>
      <c r="J59">
        <v>0.17190029011215757</v>
      </c>
      <c r="K59" s="2">
        <v>13384.654600000002</v>
      </c>
      <c r="L59" s="2">
        <v>42932569.156532004</v>
      </c>
      <c r="M59" s="2">
        <v>6043429.7999999998</v>
      </c>
      <c r="N59" s="2">
        <v>143964991.96389604</v>
      </c>
      <c r="O59">
        <f>Y59*Z59/100/1000</f>
        <v>2841.8585995436033</v>
      </c>
      <c r="P59">
        <f>AA59*N59*1000/1000000</f>
        <v>669055417.47342837</v>
      </c>
      <c r="Q59" s="2">
        <v>2.5099999999999998</v>
      </c>
      <c r="R59" s="2">
        <v>12.402090375955414</v>
      </c>
      <c r="S59" s="2">
        <v>46.853121091289921</v>
      </c>
      <c r="T59" s="2">
        <v>52.392898054701334</v>
      </c>
      <c r="U59" s="2">
        <v>79.994546568264894</v>
      </c>
      <c r="V59" s="2">
        <v>2.1230296502780561</v>
      </c>
      <c r="W59" s="2">
        <v>5489920887.6636696</v>
      </c>
      <c r="X59" s="2">
        <v>8174537882.6385098</v>
      </c>
      <c r="Y59" s="2">
        <v>16746275</v>
      </c>
      <c r="Z59" s="2">
        <v>16.970093943540299</v>
      </c>
      <c r="AA59">
        <v>4647.348</v>
      </c>
      <c r="AB59">
        <v>1.0003118325145699</v>
      </c>
      <c r="AC59">
        <v>0.30735978025745497</v>
      </c>
      <c r="AD59">
        <v>0.95953055276315402</v>
      </c>
      <c r="AE59">
        <v>1.04250128318892</v>
      </c>
      <c r="AF59">
        <v>3315.4609999999998</v>
      </c>
      <c r="AG59">
        <v>838.58399999999995</v>
      </c>
      <c r="AH59">
        <v>8010</v>
      </c>
      <c r="AI59">
        <v>5337</v>
      </c>
      <c r="AJ59">
        <v>77.248000000000005</v>
      </c>
      <c r="AK59">
        <v>4.2111099999999997</v>
      </c>
    </row>
    <row r="60" spans="1:37" x14ac:dyDescent="0.25">
      <c r="A60">
        <v>59</v>
      </c>
      <c r="B60" s="2">
        <v>135</v>
      </c>
      <c r="C60" t="s">
        <v>60</v>
      </c>
      <c r="D60" t="s">
        <v>144</v>
      </c>
      <c r="E60" t="s">
        <v>239</v>
      </c>
      <c r="F60">
        <v>2014</v>
      </c>
      <c r="I60" s="2">
        <v>0.29860858281604336</v>
      </c>
      <c r="J60">
        <v>0.10393280980624392</v>
      </c>
      <c r="K60" s="2">
        <v>165176.56</v>
      </c>
      <c r="L60" s="2">
        <v>345008175.92487198</v>
      </c>
      <c r="M60" s="2">
        <v>76466872</v>
      </c>
      <c r="N60" s="2">
        <v>2125400268.0218351</v>
      </c>
      <c r="O60">
        <f>Y60*Z60/100/1000</f>
        <v>7138.434126229391</v>
      </c>
      <c r="P60">
        <f>AA60*N60*1000/1000000</f>
        <v>14771718897.97534</v>
      </c>
      <c r="Q60" s="2">
        <v>2.89</v>
      </c>
      <c r="R60" s="2">
        <v>10.561172682172648</v>
      </c>
      <c r="S60" s="2">
        <v>57.468172087594468</v>
      </c>
      <c r="T60" s="2">
        <v>56.680873904273156</v>
      </c>
      <c r="U60" s="2">
        <v>50.239240021236803</v>
      </c>
      <c r="V60" s="2">
        <v>1.9293752280221632</v>
      </c>
      <c r="W60" s="2">
        <v>25498091520.581799</v>
      </c>
      <c r="X60" s="2">
        <v>20921610612.319099</v>
      </c>
      <c r="Y60" s="2">
        <v>42543143</v>
      </c>
      <c r="Z60" s="2">
        <v>16.7792824480067</v>
      </c>
      <c r="AA60">
        <v>6950.0879999999997</v>
      </c>
      <c r="AB60">
        <v>0.99029145620822701</v>
      </c>
      <c r="AC60">
        <v>0.121261585176914</v>
      </c>
      <c r="AD60">
        <v>1.1849101795374399</v>
      </c>
      <c r="AE60">
        <v>0.83575234081862004</v>
      </c>
      <c r="AF60">
        <v>5978.6629999999996</v>
      </c>
      <c r="AG60">
        <v>18425.59</v>
      </c>
      <c r="AH60">
        <v>20607</v>
      </c>
      <c r="AI60">
        <v>25483</v>
      </c>
      <c r="AJ60">
        <v>75.332999999999998</v>
      </c>
      <c r="AK60">
        <v>3.2640500000000001</v>
      </c>
    </row>
    <row r="61" spans="1:37" x14ac:dyDescent="0.25">
      <c r="A61">
        <v>60</v>
      </c>
      <c r="B61" s="2">
        <v>136</v>
      </c>
      <c r="C61" t="s">
        <v>61</v>
      </c>
      <c r="D61" t="s">
        <v>145</v>
      </c>
      <c r="E61" t="s">
        <v>240</v>
      </c>
      <c r="F61">
        <v>2014</v>
      </c>
      <c r="I61" s="2">
        <v>0.51348002206877486</v>
      </c>
      <c r="J61">
        <v>0.23290303905423324</v>
      </c>
      <c r="K61" s="2">
        <v>543569.13</v>
      </c>
      <c r="L61" s="2">
        <v>631575965.42006397</v>
      </c>
      <c r="M61" s="2">
        <v>54468666.027999997</v>
      </c>
      <c r="N61" s="2">
        <v>1455157643.0614052</v>
      </c>
      <c r="O61">
        <f>Y61*Z61/100/1000</f>
        <v>5619.8599926437773</v>
      </c>
      <c r="P61">
        <f>AA61*N61*1000/1000000</f>
        <v>11636587178.141727</v>
      </c>
      <c r="Q61" s="2">
        <v>3.9</v>
      </c>
      <c r="R61" s="2">
        <v>18.23802688013285</v>
      </c>
      <c r="S61" s="2">
        <v>92.034019711317782</v>
      </c>
      <c r="T61" s="2">
        <v>55.705259957256082</v>
      </c>
      <c r="U61" s="2">
        <v>60.434006334432802</v>
      </c>
      <c r="V61" s="2">
        <v>3.8508917651599099</v>
      </c>
      <c r="W61" s="2">
        <v>47782000000</v>
      </c>
      <c r="X61" s="2">
        <v>35058000000</v>
      </c>
      <c r="Y61" s="2">
        <v>18420604</v>
      </c>
      <c r="Z61" s="2">
        <v>30.508554402688301</v>
      </c>
      <c r="AA61">
        <v>7996.7879999999996</v>
      </c>
      <c r="AB61">
        <v>1.24120612870863</v>
      </c>
      <c r="AC61">
        <v>0.79505761542919096</v>
      </c>
      <c r="AD61">
        <v>0.99461494068744605</v>
      </c>
      <c r="AE61">
        <v>1.24792628577522</v>
      </c>
      <c r="AF61">
        <v>17901.457999999999</v>
      </c>
      <c r="AG61">
        <v>16834.471000000001</v>
      </c>
      <c r="AH61">
        <v>34920</v>
      </c>
      <c r="AI61">
        <v>47588</v>
      </c>
      <c r="AJ61">
        <v>71.150999999999996</v>
      </c>
      <c r="AK61">
        <v>4.0142899999999999</v>
      </c>
    </row>
    <row r="62" spans="1:37" x14ac:dyDescent="0.25">
      <c r="A62">
        <v>61</v>
      </c>
      <c r="B62" s="2">
        <v>137</v>
      </c>
      <c r="C62" t="s">
        <v>62</v>
      </c>
      <c r="D62" t="s">
        <v>146</v>
      </c>
      <c r="E62" t="s">
        <v>241</v>
      </c>
      <c r="F62">
        <v>2014</v>
      </c>
      <c r="I62" s="2">
        <v>0.43251312316804813</v>
      </c>
      <c r="J62">
        <v>9.9124902122668113E-2</v>
      </c>
      <c r="K62" s="2">
        <v>194.19130999999999</v>
      </c>
      <c r="L62" s="2">
        <v>557289.21878200001</v>
      </c>
      <c r="M62" s="2">
        <v>63840.984999999993</v>
      </c>
      <c r="N62" s="2">
        <v>2637493.9842257276</v>
      </c>
      <c r="O62">
        <f>Y62*Z62/100/1000</f>
        <v>1246.3565495460912</v>
      </c>
      <c r="P62">
        <f>AA62*N62*1000/1000000</f>
        <v>10600953.420630025</v>
      </c>
      <c r="Q62" s="2">
        <v>2.8</v>
      </c>
      <c r="R62" s="2">
        <v>18.384338396683226</v>
      </c>
      <c r="S62" s="2">
        <v>80.220669072079005</v>
      </c>
      <c r="T62" s="2">
        <v>66.307724667619041</v>
      </c>
      <c r="U62" s="2">
        <v>61.139453736111598</v>
      </c>
      <c r="V62" s="2">
        <v>5.4385103179265171</v>
      </c>
      <c r="W62" s="2">
        <v>30928532414.333199</v>
      </c>
      <c r="X62" s="2">
        <v>16077819355.759501</v>
      </c>
      <c r="Y62" s="2">
        <v>5223582</v>
      </c>
      <c r="Z62" s="2">
        <v>23.860189225441299</v>
      </c>
      <c r="AA62">
        <v>4019.328</v>
      </c>
      <c r="AB62">
        <v>0.98316125387661502</v>
      </c>
      <c r="AC62">
        <v>1.0034440779167799</v>
      </c>
      <c r="AD62">
        <v>0.93480273357049903</v>
      </c>
      <c r="AE62">
        <v>1.0517312568411199</v>
      </c>
      <c r="AF62">
        <v>6797.9380000000001</v>
      </c>
      <c r="AG62">
        <v>7571.1270000000004</v>
      </c>
      <c r="AH62">
        <v>16017</v>
      </c>
      <c r="AI62">
        <v>30794</v>
      </c>
      <c r="AJ62">
        <v>77.602400000000003</v>
      </c>
      <c r="AK62">
        <v>4.4800000000000004</v>
      </c>
    </row>
    <row r="63" spans="1:37" x14ac:dyDescent="0.25">
      <c r="A63">
        <v>62</v>
      </c>
      <c r="B63" s="2">
        <v>133</v>
      </c>
      <c r="C63" t="s">
        <v>58</v>
      </c>
      <c r="D63" t="s">
        <v>147</v>
      </c>
      <c r="E63" t="s">
        <v>242</v>
      </c>
      <c r="F63">
        <v>2014</v>
      </c>
      <c r="I63" s="2">
        <v>0.39957053849493129</v>
      </c>
      <c r="J63">
        <v>0.34186305692254965</v>
      </c>
      <c r="K63" s="2">
        <v>99812.614999999991</v>
      </c>
      <c r="L63" s="2">
        <v>102971772.03773001</v>
      </c>
      <c r="M63" s="2">
        <v>10044200.6</v>
      </c>
      <c r="N63" s="2">
        <v>251483917.50615731</v>
      </c>
      <c r="O63">
        <f>Y63*Z63/100/1000</f>
        <v>548.43567589419297</v>
      </c>
      <c r="P63">
        <f>AA63*N63*1000/1000000</f>
        <v>1779422743.2269773</v>
      </c>
      <c r="Q63" s="2">
        <v>2.84</v>
      </c>
      <c r="R63" s="2">
        <v>11.548845761159036</v>
      </c>
      <c r="S63" s="2">
        <v>69.083724963089068</v>
      </c>
      <c r="T63" s="2">
        <v>47.115446711112007</v>
      </c>
      <c r="U63" s="2">
        <v>60.710196594815699</v>
      </c>
      <c r="V63" s="2">
        <v>2.5135375460500997</v>
      </c>
      <c r="W63" s="2">
        <v>1501989061.5048101</v>
      </c>
      <c r="X63" s="2">
        <v>1654767581.66506</v>
      </c>
      <c r="Y63" s="2">
        <v>2866433</v>
      </c>
      <c r="Z63" s="2">
        <v>19.133036631039101</v>
      </c>
      <c r="AA63">
        <v>7075.692</v>
      </c>
      <c r="AB63">
        <v>1.02955661920092</v>
      </c>
      <c r="AC63">
        <v>0.446843402786199</v>
      </c>
      <c r="AD63">
        <v>0.94843919565606005</v>
      </c>
      <c r="AE63">
        <v>1.0855272788349399</v>
      </c>
      <c r="AF63">
        <v>166.083</v>
      </c>
      <c r="AG63">
        <v>31.446999999999999</v>
      </c>
      <c r="AH63">
        <v>1625</v>
      </c>
      <c r="AI63">
        <v>1335</v>
      </c>
      <c r="AJ63">
        <v>0</v>
      </c>
      <c r="AK63">
        <v>0</v>
      </c>
    </row>
    <row r="64" spans="1:37" x14ac:dyDescent="0.25">
      <c r="A64">
        <v>63</v>
      </c>
      <c r="B64" s="2">
        <v>142</v>
      </c>
      <c r="C64" t="s">
        <v>64</v>
      </c>
      <c r="D64" t="s">
        <v>148</v>
      </c>
      <c r="E64" t="s">
        <v>243</v>
      </c>
      <c r="F64">
        <v>2014</v>
      </c>
      <c r="I64" s="2">
        <v>0.31872814125210991</v>
      </c>
      <c r="J64">
        <v>0.59749037233716673</v>
      </c>
      <c r="K64" s="2">
        <v>1921.2859999999998</v>
      </c>
      <c r="L64" s="2">
        <v>3454212.513694</v>
      </c>
      <c r="M64" s="2">
        <v>445226.13699999999</v>
      </c>
      <c r="N64" s="2">
        <v>9815153.0996648576</v>
      </c>
      <c r="O64">
        <f>Y64*Z64/100/1000</f>
        <v>20701.995158648428</v>
      </c>
      <c r="P64">
        <f>AA64*N64*1000/1000000</f>
        <v>200128184.19868615</v>
      </c>
      <c r="Q64" s="2">
        <v>7.74</v>
      </c>
      <c r="R64" s="2">
        <v>18.027331393141846</v>
      </c>
      <c r="S64" s="2">
        <v>47.80134126281159</v>
      </c>
      <c r="T64" s="2">
        <v>55.684830688346196</v>
      </c>
      <c r="U64" s="2">
        <v>74.177647674879097</v>
      </c>
      <c r="V64" s="2">
        <v>1.0698764102333038</v>
      </c>
      <c r="W64" s="2">
        <v>65744490000</v>
      </c>
      <c r="X64" s="2">
        <v>121022190000</v>
      </c>
      <c r="Y64" s="2">
        <v>75706539</v>
      </c>
      <c r="Z64" s="2">
        <v>27.345055568645702</v>
      </c>
      <c r="AA64">
        <v>20389.716</v>
      </c>
      <c r="AB64">
        <v>1.03762602410822</v>
      </c>
      <c r="AC64">
        <v>0.12384833790124999</v>
      </c>
      <c r="AD64">
        <v>0.93780865583498696</v>
      </c>
      <c r="AE64">
        <v>1.1064368169905101</v>
      </c>
      <c r="AF64">
        <v>43696.78</v>
      </c>
      <c r="AG64">
        <v>24578.63</v>
      </c>
      <c r="AH64">
        <v>118909</v>
      </c>
      <c r="AI64">
        <v>64818</v>
      </c>
      <c r="AJ64">
        <v>81.121899999999997</v>
      </c>
      <c r="AK64">
        <v>2.8144300000000002</v>
      </c>
    </row>
    <row r="65" spans="1:37" x14ac:dyDescent="0.25">
      <c r="A65">
        <v>64</v>
      </c>
      <c r="B65" s="2">
        <v>143</v>
      </c>
      <c r="C65" t="s">
        <v>65</v>
      </c>
      <c r="D65" t="s">
        <v>149</v>
      </c>
      <c r="E65" t="s">
        <v>244</v>
      </c>
      <c r="F65">
        <v>2014</v>
      </c>
      <c r="I65" s="2">
        <v>0.55755830300988918</v>
      </c>
      <c r="J65">
        <v>0.14237730794403231</v>
      </c>
      <c r="K65" s="2">
        <v>4544.8841999999995</v>
      </c>
      <c r="L65" s="2">
        <v>6295698.7461870005</v>
      </c>
      <c r="M65" s="2">
        <v>1249458.3500000001</v>
      </c>
      <c r="N65" s="2">
        <v>29039087.583353017</v>
      </c>
      <c r="O65">
        <f>Y65*Z65/100/1000</f>
        <v>523.94641675093271</v>
      </c>
      <c r="P65">
        <f>AA65*N65*1000/1000000</f>
        <v>666263068.37902367</v>
      </c>
      <c r="Q65" s="2">
        <v>4.87</v>
      </c>
      <c r="R65" s="2">
        <v>14.281446494974897</v>
      </c>
      <c r="S65" s="2">
        <v>43.902733691075028</v>
      </c>
      <c r="T65" s="2">
        <v>49.2213441044684</v>
      </c>
      <c r="U65" s="2">
        <v>17.502071653975602</v>
      </c>
      <c r="V65" s="2">
        <v>3.8111233624826677</v>
      </c>
      <c r="W65" s="2">
        <v>605187052.88376796</v>
      </c>
      <c r="X65" s="2">
        <v>661860584.29372597</v>
      </c>
      <c r="Y65" s="2">
        <v>4042608</v>
      </c>
      <c r="Z65" s="2">
        <v>12.9606040642806</v>
      </c>
      <c r="AA65">
        <v>22943.664000000001</v>
      </c>
      <c r="AB65">
        <v>1.14091671491455</v>
      </c>
      <c r="AC65">
        <v>0.13600110925037701</v>
      </c>
      <c r="AD65">
        <v>1.05146879962669</v>
      </c>
      <c r="AE65">
        <v>1.08506949071586</v>
      </c>
      <c r="AF65">
        <v>15.423999999999999</v>
      </c>
      <c r="AG65">
        <v>31.777000000000001</v>
      </c>
      <c r="AH65">
        <v>580</v>
      </c>
      <c r="AI65">
        <v>357</v>
      </c>
      <c r="AJ65">
        <v>70.743700000000004</v>
      </c>
      <c r="AK65">
        <v>0</v>
      </c>
    </row>
    <row r="66" spans="1:37" x14ac:dyDescent="0.25">
      <c r="A66">
        <v>65</v>
      </c>
      <c r="B66" s="2">
        <v>147</v>
      </c>
      <c r="C66" t="s">
        <v>66</v>
      </c>
      <c r="D66" t="s">
        <v>150</v>
      </c>
      <c r="E66" t="s">
        <v>245</v>
      </c>
      <c r="F66">
        <v>2014</v>
      </c>
      <c r="I66" s="2">
        <v>0.43982056339316444</v>
      </c>
      <c r="J66">
        <v>0.11522040087248658</v>
      </c>
      <c r="K66" s="2">
        <v>20852.352500000001</v>
      </c>
      <c r="L66" s="2">
        <v>73647109.306199983</v>
      </c>
      <c r="M66" s="2">
        <v>12283704.1</v>
      </c>
      <c r="N66" s="2">
        <v>392886376.80974865</v>
      </c>
      <c r="O66">
        <f>Y66*Z66/100/1000</f>
        <v>3243.8102368010022</v>
      </c>
      <c r="P66">
        <f>AA66*N66*1000/1000000</f>
        <v>5461189785.6578236</v>
      </c>
      <c r="Q66" s="2">
        <v>6.32</v>
      </c>
      <c r="R66" s="2">
        <v>25.595191312219157</v>
      </c>
      <c r="S66" s="2">
        <v>78.000111117736012</v>
      </c>
      <c r="T66" s="2">
        <v>40.758425976616493</v>
      </c>
      <c r="U66" s="2">
        <v>82.782257129487107</v>
      </c>
      <c r="V66" s="2">
        <v>0.1917115172648344</v>
      </c>
      <c r="W66" s="2">
        <v>13420203330.3039</v>
      </c>
      <c r="X66" s="2">
        <v>105796099112.479</v>
      </c>
      <c r="Y66" s="2">
        <v>12334605</v>
      </c>
      <c r="Z66" s="2">
        <v>26.298452498486999</v>
      </c>
      <c r="AA66">
        <v>13900.175999999999</v>
      </c>
      <c r="AB66">
        <v>1.1793865344254</v>
      </c>
      <c r="AC66">
        <v>0.210215840864973</v>
      </c>
      <c r="AD66">
        <v>0.95695908366289695</v>
      </c>
      <c r="AE66">
        <v>1.2324315162056101</v>
      </c>
      <c r="AF66">
        <v>14359.57</v>
      </c>
      <c r="AG66">
        <v>836.98599999999999</v>
      </c>
      <c r="AH66">
        <v>67935</v>
      </c>
      <c r="AI66">
        <v>12866</v>
      </c>
      <c r="AJ66">
        <v>64.94</v>
      </c>
      <c r="AK66">
        <v>0</v>
      </c>
    </row>
    <row r="67" spans="1:37" x14ac:dyDescent="0.25">
      <c r="A67">
        <v>66</v>
      </c>
      <c r="B67" s="2">
        <v>152</v>
      </c>
      <c r="C67" t="s">
        <v>68</v>
      </c>
      <c r="D67" t="s">
        <v>151</v>
      </c>
      <c r="E67" t="s">
        <v>246</v>
      </c>
      <c r="F67">
        <v>2014</v>
      </c>
      <c r="I67" s="2">
        <v>0.45922526525630858</v>
      </c>
      <c r="J67">
        <v>0.28722181901926269</v>
      </c>
      <c r="K67" s="2">
        <v>4275.3410999999996</v>
      </c>
      <c r="L67" s="2">
        <v>16884514.215234</v>
      </c>
      <c r="M67" s="2">
        <v>2974873</v>
      </c>
      <c r="N67" s="2">
        <v>50256598.700707443</v>
      </c>
      <c r="O67">
        <f>Y67*Z67/100/1000</f>
        <v>574.61825032082561</v>
      </c>
      <c r="P67">
        <f>AA67*N67*1000/1000000</f>
        <v>185164608.14730728</v>
      </c>
      <c r="Q67" s="2">
        <v>2.68</v>
      </c>
      <c r="R67" s="2">
        <v>9.6310320219758019</v>
      </c>
      <c r="S67" s="2">
        <v>360.46731916623702</v>
      </c>
      <c r="T67" s="2">
        <v>70.345325793167476</v>
      </c>
      <c r="U67" s="2">
        <v>100</v>
      </c>
      <c r="V67" s="2">
        <v>21.818488078267855</v>
      </c>
      <c r="W67" s="2">
        <v>153777041158.59601</v>
      </c>
      <c r="X67" s="2">
        <v>166668718677.242</v>
      </c>
      <c r="Y67" s="2">
        <v>3266959</v>
      </c>
      <c r="Z67" s="2">
        <v>17.5887805852729</v>
      </c>
      <c r="AA67">
        <v>3684.384</v>
      </c>
      <c r="AB67">
        <v>1.11289689691321</v>
      </c>
      <c r="AC67">
        <v>0.371834659822741</v>
      </c>
      <c r="AD67">
        <v>0.99233214474597597</v>
      </c>
      <c r="AE67">
        <v>1.1214963687366</v>
      </c>
      <c r="AF67">
        <v>87973.165999999997</v>
      </c>
      <c r="AG67">
        <v>74582.535000000003</v>
      </c>
      <c r="AH67">
        <v>166432</v>
      </c>
      <c r="AI67">
        <v>153462</v>
      </c>
      <c r="AJ67">
        <v>66.451999999999998</v>
      </c>
      <c r="AK67">
        <v>4.2307699999999997</v>
      </c>
    </row>
    <row r="68" spans="1:37" x14ac:dyDescent="0.25">
      <c r="A68">
        <v>67</v>
      </c>
      <c r="B68" s="2">
        <v>56</v>
      </c>
      <c r="C68" t="s">
        <v>25</v>
      </c>
      <c r="D68" t="s">
        <v>152</v>
      </c>
      <c r="E68" t="s">
        <v>247</v>
      </c>
      <c r="F68">
        <v>2014</v>
      </c>
      <c r="I68" s="2">
        <v>0.42910119193391649</v>
      </c>
      <c r="J68">
        <v>7.6341227024562169E-2</v>
      </c>
      <c r="K68" s="2">
        <v>99955.819999999992</v>
      </c>
      <c r="L68" s="2">
        <v>87196915.012250006</v>
      </c>
      <c r="M68" s="2">
        <v>12875347</v>
      </c>
      <c r="N68" s="2">
        <v>242036556.47532943</v>
      </c>
      <c r="O68">
        <f>Y68*Z68/100/1000</f>
        <v>541.36030453867272</v>
      </c>
      <c r="P68">
        <f>AA68*N68*1000/1000000</f>
        <v>1692308953.2670186</v>
      </c>
      <c r="Q68" s="2">
        <v>3.33</v>
      </c>
      <c r="R68" s="2">
        <v>15.954167288158924</v>
      </c>
      <c r="S68" s="2">
        <v>78.104425747793499</v>
      </c>
      <c r="T68" s="2">
        <v>59.419115346159757</v>
      </c>
      <c r="U68" s="2">
        <v>68.916666426622299</v>
      </c>
      <c r="V68" s="2">
        <v>2.2408951362934952</v>
      </c>
      <c r="W68" s="2">
        <v>2325778303.48667</v>
      </c>
      <c r="X68" s="2">
        <v>1457773697.9981201</v>
      </c>
      <c r="Y68" s="2">
        <v>2591567</v>
      </c>
      <c r="Z68" s="2">
        <v>20.889303828096001</v>
      </c>
      <c r="AA68">
        <v>6991.9560000000001</v>
      </c>
      <c r="AB68">
        <v>1.05816115735733</v>
      </c>
      <c r="AC68">
        <v>0.450883743996496</v>
      </c>
      <c r="AD68">
        <v>0.92653686585473605</v>
      </c>
      <c r="AE68">
        <v>1.1420605011557501</v>
      </c>
      <c r="AF68">
        <v>514.26800000000003</v>
      </c>
      <c r="AG68">
        <v>313.435</v>
      </c>
      <c r="AH68">
        <v>1420</v>
      </c>
      <c r="AI68">
        <v>2264</v>
      </c>
      <c r="AJ68">
        <v>75.336600000000004</v>
      </c>
      <c r="AK68">
        <v>5</v>
      </c>
    </row>
    <row r="69" spans="1:37" x14ac:dyDescent="0.25">
      <c r="A69">
        <v>68</v>
      </c>
      <c r="B69" s="2">
        <v>149</v>
      </c>
      <c r="C69" t="s">
        <v>67</v>
      </c>
      <c r="D69" t="s">
        <v>153</v>
      </c>
      <c r="E69" t="s">
        <v>248</v>
      </c>
      <c r="F69">
        <v>2014</v>
      </c>
      <c r="I69" s="2">
        <v>0.6116315358214589</v>
      </c>
      <c r="J69">
        <v>0.24892111193802779</v>
      </c>
      <c r="K69" s="2">
        <v>65117.597000000002</v>
      </c>
      <c r="L69" s="2">
        <v>298227436.48253995</v>
      </c>
      <c r="M69" s="2">
        <v>30248776</v>
      </c>
      <c r="N69" s="2">
        <v>1053285104.6519631</v>
      </c>
      <c r="O69">
        <f>Y69*Z69/100/1000</f>
        <v>765.90580901225428</v>
      </c>
      <c r="P69">
        <f>AA69*N69*1000/1000000</f>
        <v>12127208709.431309</v>
      </c>
      <c r="Q69" s="2">
        <v>5.12</v>
      </c>
      <c r="R69" s="2">
        <v>19.853565436142105</v>
      </c>
      <c r="S69" s="2">
        <v>88.381502327044558</v>
      </c>
      <c r="T69" s="2">
        <v>51.940824419496359</v>
      </c>
      <c r="U69" s="2">
        <v>59.877937316894503</v>
      </c>
      <c r="V69" s="2">
        <v>4.0711937686024502</v>
      </c>
      <c r="W69" s="2">
        <v>5042999357.3138399</v>
      </c>
      <c r="X69" s="2">
        <v>4433477279.9428902</v>
      </c>
      <c r="Y69" s="2">
        <v>3153169</v>
      </c>
      <c r="Z69" s="2">
        <v>24.290033582477001</v>
      </c>
      <c r="AA69">
        <v>11513.7</v>
      </c>
      <c r="AB69">
        <v>1.05147633554705</v>
      </c>
      <c r="AC69">
        <v>0.40140370392045999</v>
      </c>
      <c r="AD69">
        <v>0.85531131686330197</v>
      </c>
      <c r="AE69">
        <v>1.2293492612761701</v>
      </c>
      <c r="AF69">
        <v>1753.0409999999999</v>
      </c>
      <c r="AG69">
        <v>2009.22</v>
      </c>
      <c r="AH69">
        <v>4373</v>
      </c>
      <c r="AI69">
        <v>5034</v>
      </c>
      <c r="AJ69">
        <v>82.495099999999994</v>
      </c>
      <c r="AK69">
        <v>1</v>
      </c>
    </row>
    <row r="70" spans="1:37" x14ac:dyDescent="0.25">
      <c r="A70">
        <v>69</v>
      </c>
      <c r="B70" s="2">
        <v>153</v>
      </c>
      <c r="C70" t="s">
        <v>69</v>
      </c>
      <c r="D70" t="s">
        <v>154</v>
      </c>
      <c r="E70" t="s">
        <v>249</v>
      </c>
      <c r="F70">
        <v>2014</v>
      </c>
      <c r="I70" s="2">
        <v>0.46529962312124101</v>
      </c>
      <c r="J70">
        <v>0.12444722535897579</v>
      </c>
      <c r="K70" s="2">
        <v>204.82050500000003</v>
      </c>
      <c r="L70" s="2">
        <v>526601.04845900007</v>
      </c>
      <c r="M70" s="2">
        <v>59564.663999999997</v>
      </c>
      <c r="N70" s="2">
        <v>2251268.8609092613</v>
      </c>
      <c r="O70">
        <f>Y70*Z70/100/1000</f>
        <v>989.12912027137781</v>
      </c>
      <c r="P70">
        <f>AA70*N70*1000/1000000</f>
        <v>16306309.567658968</v>
      </c>
      <c r="Q70" s="2">
        <v>4.38</v>
      </c>
      <c r="R70" s="2">
        <v>18.308199988767317</v>
      </c>
      <c r="S70" s="2">
        <v>176.75631609813186</v>
      </c>
      <c r="T70" s="2">
        <v>57.808349540178398</v>
      </c>
      <c r="U70" s="2">
        <v>54.002912549989297</v>
      </c>
      <c r="V70" s="2">
        <v>-0.35680304743184565</v>
      </c>
      <c r="W70" s="2">
        <v>9142565227.1385098</v>
      </c>
      <c r="X70" s="2">
        <v>8902492825.1631203</v>
      </c>
      <c r="Y70" s="2">
        <v>2743071</v>
      </c>
      <c r="Z70" s="2">
        <v>36.059187686770699</v>
      </c>
      <c r="AA70">
        <v>7243.1639999999998</v>
      </c>
      <c r="AB70">
        <v>0.99317816656380498</v>
      </c>
      <c r="AC70">
        <v>1.0623720217294499</v>
      </c>
      <c r="AD70">
        <v>0.99925584459369199</v>
      </c>
      <c r="AE70">
        <v>0.99391779586502405</v>
      </c>
      <c r="AF70">
        <v>3636.3719999999998</v>
      </c>
      <c r="AG70">
        <v>3090.2249999999999</v>
      </c>
      <c r="AH70">
        <v>8897</v>
      </c>
      <c r="AI70">
        <v>9139</v>
      </c>
      <c r="AJ70">
        <v>76.812200000000004</v>
      </c>
      <c r="AK70">
        <v>4.6988000000000003</v>
      </c>
    </row>
    <row r="71" spans="1:37" x14ac:dyDescent="0.25">
      <c r="A71">
        <v>70</v>
      </c>
      <c r="B71" s="2">
        <v>154</v>
      </c>
      <c r="C71" t="s">
        <v>70</v>
      </c>
      <c r="D71" t="s">
        <v>155</v>
      </c>
      <c r="E71" t="s">
        <v>250</v>
      </c>
      <c r="F71">
        <v>2014</v>
      </c>
      <c r="I71" s="2">
        <v>0.41724069444559581</v>
      </c>
      <c r="J71">
        <v>0.14337737459154273</v>
      </c>
      <c r="K71" s="2">
        <v>16721.156300000002</v>
      </c>
      <c r="L71" s="2">
        <v>145580811.390966</v>
      </c>
      <c r="M71" s="2">
        <v>22635110.199999999</v>
      </c>
      <c r="N71" s="2">
        <v>407117729.55193645</v>
      </c>
      <c r="O71">
        <f>Y71*Z71/100/1000</f>
        <v>276.40505282684109</v>
      </c>
      <c r="P71">
        <f>AA71*N71*1000/1000000</f>
        <v>2454509534.5267887</v>
      </c>
      <c r="Q71" s="2">
        <v>4.08</v>
      </c>
      <c r="R71" s="2">
        <v>19.072150993797177</v>
      </c>
      <c r="S71" s="2">
        <v>146.47170509674629</v>
      </c>
      <c r="T71" s="2">
        <v>56.397753370018755</v>
      </c>
      <c r="U71" s="2">
        <v>50.983470916747997</v>
      </c>
      <c r="V71" s="2">
        <v>2.0587531039556111</v>
      </c>
      <c r="W71" s="2">
        <v>7579550510.9476604</v>
      </c>
      <c r="X71" s="2">
        <v>5632514468.6862898</v>
      </c>
      <c r="Y71" s="2">
        <v>1017500</v>
      </c>
      <c r="Z71" s="2">
        <v>27.165115756937698</v>
      </c>
      <c r="AA71">
        <v>6028.9920000000002</v>
      </c>
      <c r="AB71">
        <v>1.34243369489833</v>
      </c>
      <c r="AC71">
        <v>0.91290049915434501</v>
      </c>
      <c r="AD71">
        <v>0.63208726361477996</v>
      </c>
      <c r="AE71">
        <v>2.12381070173954</v>
      </c>
      <c r="AF71">
        <v>2595.4929999999999</v>
      </c>
      <c r="AG71">
        <v>2055.9879999999998</v>
      </c>
      <c r="AH71">
        <v>5565</v>
      </c>
      <c r="AI71">
        <v>7560</v>
      </c>
      <c r="AJ71">
        <v>81.078000000000003</v>
      </c>
      <c r="AK71">
        <v>0</v>
      </c>
    </row>
    <row r="72" spans="1:37" x14ac:dyDescent="0.25">
      <c r="A72">
        <v>71</v>
      </c>
      <c r="B72" s="2">
        <v>163</v>
      </c>
      <c r="C72" t="s">
        <v>74</v>
      </c>
      <c r="D72" t="s">
        <v>156</v>
      </c>
      <c r="E72" t="s">
        <v>251</v>
      </c>
      <c r="F72">
        <v>2014</v>
      </c>
      <c r="I72" s="2">
        <v>0.47436779714570604</v>
      </c>
      <c r="J72">
        <v>0.23419911610493974</v>
      </c>
      <c r="K72" s="2">
        <v>9139.8397000000004</v>
      </c>
      <c r="L72" s="2">
        <v>237423169.81806001</v>
      </c>
      <c r="M72" s="2">
        <v>46779052.299999997</v>
      </c>
      <c r="N72" s="2">
        <v>541346531.32183552</v>
      </c>
      <c r="O72">
        <f>Y72*Z72/100/1000</f>
        <v>954.79142874336719</v>
      </c>
      <c r="P72">
        <f>AA72*N72*1000/1000000</f>
        <v>2243844560.7648783</v>
      </c>
      <c r="Q72" s="2">
        <v>4.1900000000000004</v>
      </c>
      <c r="R72" s="2">
        <v>26.275599407215445</v>
      </c>
      <c r="S72" s="2">
        <v>83.822981048352702</v>
      </c>
      <c r="T72" s="2">
        <v>65.91594750919981</v>
      </c>
      <c r="U72" s="2">
        <v>86.256383874731398</v>
      </c>
      <c r="V72" s="2">
        <v>-1.0454392642500965</v>
      </c>
      <c r="W72" s="2">
        <v>75888253378.734802</v>
      </c>
      <c r="X72" s="2">
        <v>75686121993.968094</v>
      </c>
      <c r="Y72" s="2">
        <v>5132346</v>
      </c>
      <c r="Z72" s="2">
        <v>18.603411164082999</v>
      </c>
      <c r="AA72">
        <v>4144.9319999999998</v>
      </c>
      <c r="AB72">
        <v>1.2190052365213999</v>
      </c>
      <c r="AC72">
        <v>1.6676041929300001</v>
      </c>
      <c r="AD72">
        <v>0.96757386473969598</v>
      </c>
      <c r="AE72">
        <v>1.25985754777424</v>
      </c>
      <c r="AF72">
        <v>36470.07</v>
      </c>
      <c r="AG72">
        <v>50694.065999999999</v>
      </c>
      <c r="AH72">
        <v>74248</v>
      </c>
      <c r="AI72">
        <v>77429</v>
      </c>
      <c r="AJ72">
        <v>0</v>
      </c>
      <c r="AK72">
        <v>0</v>
      </c>
    </row>
    <row r="73" spans="1:37" x14ac:dyDescent="0.25">
      <c r="A73">
        <v>72</v>
      </c>
      <c r="B73" s="2">
        <v>162</v>
      </c>
      <c r="C73" t="s">
        <v>73</v>
      </c>
      <c r="D73" t="s">
        <v>157</v>
      </c>
      <c r="E73" t="s">
        <v>252</v>
      </c>
      <c r="F73">
        <v>2014</v>
      </c>
      <c r="I73" s="2">
        <v>0.45284790438410394</v>
      </c>
      <c r="J73">
        <v>0.18604105278901981</v>
      </c>
      <c r="K73" s="2">
        <v>97016.66</v>
      </c>
      <c r="L73" s="2">
        <v>172343338.19999999</v>
      </c>
      <c r="M73" s="2">
        <v>25135525</v>
      </c>
      <c r="N73" s="2">
        <v>650618379.91696799</v>
      </c>
      <c r="O73">
        <f>Y73*Z73/100/1000</f>
        <v>92.104086579636316</v>
      </c>
      <c r="P73">
        <f>AA73*N73*1000/1000000</f>
        <v>8526148273.4038124</v>
      </c>
      <c r="Q73" s="2">
        <v>4.16</v>
      </c>
      <c r="R73" s="2">
        <v>19.738246128045553</v>
      </c>
      <c r="S73" s="2">
        <v>91.620018694339763</v>
      </c>
      <c r="T73" s="2">
        <v>49.168451223984164</v>
      </c>
      <c r="U73" s="2">
        <v>23.026850446568002</v>
      </c>
      <c r="V73" s="2">
        <v>0.60168588270902301</v>
      </c>
      <c r="W73" s="2">
        <v>88317166.189219594</v>
      </c>
      <c r="X73" s="2">
        <v>296391392.42165899</v>
      </c>
      <c r="Y73" s="2">
        <v>366547</v>
      </c>
      <c r="Z73" s="2">
        <v>25.127497041207899</v>
      </c>
      <c r="AA73">
        <v>13104.683999999999</v>
      </c>
      <c r="AB73">
        <v>1.3211283157243301</v>
      </c>
      <c r="AC73">
        <v>0.62471076264493697</v>
      </c>
      <c r="AD73">
        <v>1.0359505653179999</v>
      </c>
      <c r="AE73">
        <v>1.2752812344079301</v>
      </c>
      <c r="AF73">
        <v>111.69799999999999</v>
      </c>
      <c r="AG73">
        <v>25.806999999999999</v>
      </c>
      <c r="AH73">
        <v>242</v>
      </c>
      <c r="AI73">
        <v>79</v>
      </c>
      <c r="AJ73">
        <v>0</v>
      </c>
      <c r="AK73">
        <v>0</v>
      </c>
    </row>
    <row r="74" spans="1:37" x14ac:dyDescent="0.25">
      <c r="A74">
        <v>73</v>
      </c>
      <c r="B74" s="2">
        <v>168</v>
      </c>
      <c r="C74" t="s">
        <v>76</v>
      </c>
      <c r="D74" t="s">
        <v>158</v>
      </c>
      <c r="E74" t="s">
        <v>253</v>
      </c>
      <c r="F74">
        <v>2014</v>
      </c>
      <c r="I74" s="2">
        <v>0.37942446627932824</v>
      </c>
      <c r="J74">
        <v>0.41600543388922756</v>
      </c>
      <c r="K74" s="2">
        <v>0</v>
      </c>
      <c r="L74" s="2">
        <v>2451538.5099680005</v>
      </c>
      <c r="M74" s="2">
        <v>236541.28800000003</v>
      </c>
      <c r="N74" s="2">
        <v>8349679.9461804135</v>
      </c>
      <c r="O74">
        <f>Y74*Z74/100/1000</f>
        <v>9413.2205024340765</v>
      </c>
      <c r="P74">
        <f>AA74*N74*1000/1000000</f>
        <v>104875319.99600445</v>
      </c>
      <c r="Q74" s="2">
        <v>5.22</v>
      </c>
      <c r="R74" s="2">
        <v>16.916361105534687</v>
      </c>
      <c r="S74" s="2">
        <v>130.90549544439796</v>
      </c>
      <c r="T74" s="2">
        <v>53.148038019383378</v>
      </c>
      <c r="U74" s="2">
        <v>46.313879946789697</v>
      </c>
      <c r="V74" s="2">
        <v>1.2214531801399844</v>
      </c>
      <c r="W74" s="2">
        <v>51940180537.107498</v>
      </c>
      <c r="X74" s="2">
        <v>45247281369.070801</v>
      </c>
      <c r="Y74" s="2">
        <v>39964948</v>
      </c>
      <c r="Z74" s="2">
        <v>23.553691355820298</v>
      </c>
      <c r="AA74">
        <v>12560.4</v>
      </c>
      <c r="AB74" t="s">
        <v>268</v>
      </c>
      <c r="AC74">
        <v>1</v>
      </c>
      <c r="AD74">
        <v>1</v>
      </c>
      <c r="AE74" t="s">
        <v>268</v>
      </c>
      <c r="AF74">
        <v>18036.907999999999</v>
      </c>
      <c r="AG74">
        <v>10428.541999999999</v>
      </c>
      <c r="AH74">
        <v>44934</v>
      </c>
      <c r="AI74">
        <v>51587</v>
      </c>
      <c r="AJ74">
        <v>63.38</v>
      </c>
      <c r="AK74">
        <v>3.88774</v>
      </c>
    </row>
    <row r="75" spans="1:37" x14ac:dyDescent="0.25">
      <c r="A75">
        <v>74</v>
      </c>
      <c r="B75" s="2">
        <v>173</v>
      </c>
      <c r="C75" t="s">
        <v>78</v>
      </c>
      <c r="D75" t="s">
        <v>159</v>
      </c>
      <c r="E75" t="s">
        <v>254</v>
      </c>
      <c r="F75">
        <v>2014</v>
      </c>
      <c r="I75" s="2">
        <v>0.2814526962292464</v>
      </c>
      <c r="J75">
        <v>0.1000435082490813</v>
      </c>
      <c r="K75" s="2">
        <v>86337.974499999982</v>
      </c>
      <c r="L75" s="2">
        <v>151410899.56938103</v>
      </c>
      <c r="M75" s="2">
        <v>20174689.77</v>
      </c>
      <c r="N75" s="2">
        <v>364780524.524683</v>
      </c>
      <c r="O75">
        <f>Y75*Z75/100/1000</f>
        <v>8538.0751711442863</v>
      </c>
      <c r="P75">
        <f>AA75*N75*1000/1000000</f>
        <v>3161434617.1654816</v>
      </c>
      <c r="Q75" s="2">
        <v>2.57</v>
      </c>
      <c r="R75" s="2">
        <v>14.574258692376803</v>
      </c>
      <c r="S75" s="2">
        <v>54.306774041279979</v>
      </c>
      <c r="T75" s="2">
        <v>53.828575166832984</v>
      </c>
      <c r="U75" s="2">
        <v>83.602485074443294</v>
      </c>
      <c r="V75" s="2">
        <v>1.4153014228266794</v>
      </c>
      <c r="W75" s="2">
        <v>69311000000</v>
      </c>
      <c r="X75" s="2">
        <v>28164000000</v>
      </c>
      <c r="Y75" s="2">
        <v>29521920</v>
      </c>
      <c r="Z75" s="2">
        <v>28.9211378228255</v>
      </c>
      <c r="AA75">
        <v>8666.6759999999995</v>
      </c>
      <c r="AB75">
        <v>1.4275174319870101</v>
      </c>
      <c r="AC75">
        <v>0.34659409545424302</v>
      </c>
      <c r="AD75">
        <v>1.1579640002987199</v>
      </c>
      <c r="AE75">
        <v>1.2327822208797099</v>
      </c>
      <c r="AF75">
        <v>11441</v>
      </c>
      <c r="AG75">
        <v>6838</v>
      </c>
      <c r="AH75">
        <v>26775</v>
      </c>
      <c r="AI75">
        <v>68398</v>
      </c>
      <c r="AJ75">
        <v>0</v>
      </c>
      <c r="AK75">
        <v>0</v>
      </c>
    </row>
    <row r="76" spans="1:37" x14ac:dyDescent="0.25">
      <c r="A76">
        <v>75</v>
      </c>
      <c r="B76" s="2">
        <v>176</v>
      </c>
      <c r="C76" t="s">
        <v>79</v>
      </c>
      <c r="D76" t="s">
        <v>160</v>
      </c>
      <c r="E76" t="s">
        <v>255</v>
      </c>
      <c r="F76">
        <v>2014</v>
      </c>
      <c r="I76" s="2">
        <v>0.55283453405501715</v>
      </c>
      <c r="J76">
        <v>0.15011249565537566</v>
      </c>
      <c r="K76" s="2">
        <v>1030.3970999999999</v>
      </c>
      <c r="L76" s="2">
        <v>2501065.7597599998</v>
      </c>
      <c r="M76" s="2">
        <v>282353.54399999994</v>
      </c>
      <c r="N76" s="2">
        <v>9925751.639995141</v>
      </c>
      <c r="O76">
        <f>Y76*Z76/100/1000</f>
        <v>981.9905293978818</v>
      </c>
      <c r="P76">
        <f>AA76*N76*1000/1000000</f>
        <v>236044537.9687638</v>
      </c>
      <c r="Q76" s="2">
        <v>9.98</v>
      </c>
      <c r="R76" s="2">
        <v>7.4289018038058527</v>
      </c>
      <c r="S76" s="2">
        <v>36.01440108190846</v>
      </c>
      <c r="T76" s="2">
        <v>44.045951933097307</v>
      </c>
      <c r="U76" s="2">
        <v>24.1938503391826</v>
      </c>
      <c r="V76" s="2">
        <v>3.2458961295927349</v>
      </c>
      <c r="W76" s="2">
        <v>2180521782.6718302</v>
      </c>
      <c r="X76" s="2">
        <v>2674915468.7384701</v>
      </c>
      <c r="Y76" s="2">
        <v>14471843</v>
      </c>
      <c r="Z76" s="2">
        <v>6.7855250322842897</v>
      </c>
      <c r="AA76">
        <v>23781.024000000001</v>
      </c>
      <c r="AB76">
        <v>1.0970528114214499</v>
      </c>
      <c r="AC76">
        <v>0.32547595793816098</v>
      </c>
      <c r="AD76">
        <v>0.987897016212683</v>
      </c>
      <c r="AE76">
        <v>1.1104930913013999</v>
      </c>
      <c r="AF76">
        <v>1151.1969999999999</v>
      </c>
      <c r="AG76">
        <v>646.81200000000001</v>
      </c>
      <c r="AH76">
        <v>2653</v>
      </c>
      <c r="AI76">
        <v>2001</v>
      </c>
      <c r="AJ76">
        <v>0</v>
      </c>
      <c r="AK76">
        <v>0</v>
      </c>
    </row>
    <row r="77" spans="1:37" x14ac:dyDescent="0.25">
      <c r="A77">
        <v>76</v>
      </c>
      <c r="B77" s="2">
        <v>182</v>
      </c>
      <c r="C77" t="s">
        <v>82</v>
      </c>
      <c r="D77" t="s">
        <v>161</v>
      </c>
      <c r="E77" t="s">
        <v>256</v>
      </c>
      <c r="F77">
        <v>2014</v>
      </c>
      <c r="I77" s="2">
        <v>0.35570946519789964</v>
      </c>
      <c r="J77">
        <v>0.12191923024174164</v>
      </c>
      <c r="K77" s="2">
        <v>75320.073000000004</v>
      </c>
      <c r="L77" s="2">
        <v>544602229.24019992</v>
      </c>
      <c r="M77" s="2">
        <v>52001396</v>
      </c>
      <c r="N77" s="2">
        <v>1354868017.9651036</v>
      </c>
      <c r="O77">
        <f>Y77*Z77/100/1000</f>
        <v>335.38102841507452</v>
      </c>
      <c r="P77">
        <f>AA77*N77*1000/1000000</f>
        <v>4821677204.9738522</v>
      </c>
      <c r="Q77" s="2">
        <v>2.5499999999999998</v>
      </c>
      <c r="R77" s="2">
        <v>13.696393007255875</v>
      </c>
      <c r="S77" s="2">
        <v>49.087624063217397</v>
      </c>
      <c r="T77" s="2">
        <v>59.095655707481633</v>
      </c>
      <c r="U77" s="2">
        <v>94.989782121051405</v>
      </c>
      <c r="V77" s="2">
        <v>6.6430584199945049</v>
      </c>
      <c r="W77" s="2">
        <v>4965054568.77917</v>
      </c>
      <c r="X77" s="2">
        <v>5005231443.02073</v>
      </c>
      <c r="Y77" s="2">
        <v>1739488</v>
      </c>
      <c r="Z77" s="2">
        <v>19.280445074359498</v>
      </c>
      <c r="AA77">
        <v>3558.78</v>
      </c>
      <c r="AB77">
        <v>1.5407491884856901</v>
      </c>
      <c r="AC77">
        <v>1.19222774744947</v>
      </c>
      <c r="AD77">
        <v>1.01703770432426</v>
      </c>
      <c r="AE77">
        <v>1.51493812071538</v>
      </c>
      <c r="AF77">
        <v>2074.748</v>
      </c>
      <c r="AG77">
        <v>2072.3980000000001</v>
      </c>
      <c r="AH77">
        <v>4944</v>
      </c>
      <c r="AI77">
        <v>4896</v>
      </c>
      <c r="AJ77">
        <v>0</v>
      </c>
      <c r="AK77">
        <v>0</v>
      </c>
    </row>
    <row r="78" spans="1:37" x14ac:dyDescent="0.25">
      <c r="A78">
        <v>77</v>
      </c>
      <c r="B78" s="2">
        <v>181</v>
      </c>
      <c r="C78" t="s">
        <v>81</v>
      </c>
      <c r="D78" t="s">
        <v>162</v>
      </c>
      <c r="E78" t="s">
        <v>257</v>
      </c>
      <c r="F78">
        <v>2014</v>
      </c>
      <c r="I78" s="2">
        <v>0.48884295004834982</v>
      </c>
      <c r="J78">
        <v>0.98305989433597041</v>
      </c>
      <c r="K78" s="2">
        <v>726462.09160000004</v>
      </c>
      <c r="L78" s="2">
        <v>2514117132.586916</v>
      </c>
      <c r="M78" s="2">
        <v>366526271.80000001</v>
      </c>
      <c r="N78" s="2">
        <v>7834766102.8343515</v>
      </c>
      <c r="O78">
        <f>Y78*Z78/100/1000</f>
        <v>31911.766307182275</v>
      </c>
      <c r="P78">
        <f>AA78*N78*1000/1000000</f>
        <v>37722988527.248886</v>
      </c>
      <c r="Q78" s="2">
        <v>5.07</v>
      </c>
      <c r="R78" s="2">
        <v>14.599297432334376</v>
      </c>
      <c r="S78" s="2">
        <v>30.004478161485533</v>
      </c>
      <c r="T78" s="2">
        <v>75.827540973113742</v>
      </c>
      <c r="U78" s="2">
        <v>80.624223177976603</v>
      </c>
      <c r="V78" s="2">
        <v>1.4350213068841944</v>
      </c>
      <c r="W78" s="2">
        <v>757050000000</v>
      </c>
      <c r="X78" s="2">
        <v>491084000000</v>
      </c>
      <c r="Y78" s="2">
        <v>160876331</v>
      </c>
      <c r="Z78" s="2">
        <v>19.836209657952899</v>
      </c>
      <c r="AA78">
        <v>4814.82</v>
      </c>
      <c r="AB78">
        <v>1.0216634867262999</v>
      </c>
      <c r="AC78">
        <v>1.5909630196156299</v>
      </c>
      <c r="AD78">
        <v>0.96607095496198003</v>
      </c>
      <c r="AE78">
        <v>1.05754497791159</v>
      </c>
      <c r="AF78">
        <v>261747</v>
      </c>
      <c r="AG78">
        <v>446357</v>
      </c>
      <c r="AH78">
        <v>466852</v>
      </c>
      <c r="AI78">
        <v>737358</v>
      </c>
      <c r="AJ78">
        <v>0</v>
      </c>
      <c r="AK78">
        <v>0</v>
      </c>
    </row>
    <row r="79" spans="1:37" x14ac:dyDescent="0.25">
      <c r="A79">
        <v>78</v>
      </c>
      <c r="B79" s="2">
        <v>186</v>
      </c>
      <c r="C79" t="s">
        <v>83</v>
      </c>
      <c r="D79" t="s">
        <v>163</v>
      </c>
      <c r="E79" t="s">
        <v>258</v>
      </c>
      <c r="F79">
        <v>2014</v>
      </c>
      <c r="I79" s="2">
        <v>0.49489065977047969</v>
      </c>
      <c r="J79">
        <v>9.0663309281635379E-2</v>
      </c>
      <c r="K79" s="2">
        <v>2136.8548000000001</v>
      </c>
      <c r="L79" s="2">
        <v>8056847.2449999992</v>
      </c>
      <c r="M79" s="2">
        <v>906975.09000000008</v>
      </c>
      <c r="N79" s="2">
        <v>23044739.889219057</v>
      </c>
      <c r="O79">
        <f>Y79*Z79/100/1000</f>
        <v>11556.350388211013</v>
      </c>
      <c r="P79">
        <f>AA79*N79*1000/1000000</f>
        <v>275943430.52900153</v>
      </c>
      <c r="Q79" s="2">
        <v>4.1100000000000003</v>
      </c>
      <c r="R79" s="2">
        <v>10.317461754985132</v>
      </c>
      <c r="S79" s="2">
        <v>135.410521454361</v>
      </c>
      <c r="T79" s="2">
        <v>40.923609288148214</v>
      </c>
      <c r="U79" s="2">
        <v>31.948026994545401</v>
      </c>
      <c r="V79" s="2">
        <v>3.9408618905196091</v>
      </c>
      <c r="W79" s="2">
        <v>10970000000</v>
      </c>
      <c r="X79" s="2">
        <v>14500000000</v>
      </c>
      <c r="Y79" s="2">
        <v>53885546</v>
      </c>
      <c r="Z79" s="2">
        <v>21.446104282233701</v>
      </c>
      <c r="AA79">
        <v>11974.248</v>
      </c>
      <c r="AB79">
        <v>0.97564821581799999</v>
      </c>
      <c r="AC79">
        <v>0.188232001978868</v>
      </c>
      <c r="AD79">
        <v>0.88809651883885699</v>
      </c>
      <c r="AE79">
        <v>1.09858353807491</v>
      </c>
      <c r="AF79">
        <v>3321</v>
      </c>
      <c r="AG79">
        <v>1007</v>
      </c>
      <c r="AH79">
        <v>14333</v>
      </c>
      <c r="AI79">
        <v>10846</v>
      </c>
      <c r="AJ79">
        <v>77.415000000000006</v>
      </c>
      <c r="AK79">
        <v>0</v>
      </c>
    </row>
    <row r="80" spans="1:37" x14ac:dyDescent="0.25">
      <c r="A80">
        <v>79</v>
      </c>
      <c r="B80" s="2">
        <v>156</v>
      </c>
      <c r="C80" t="s">
        <v>71</v>
      </c>
      <c r="D80" t="s">
        <v>164</v>
      </c>
      <c r="E80" t="s">
        <v>259</v>
      </c>
      <c r="F80">
        <v>2014</v>
      </c>
      <c r="I80" s="2">
        <v>0.37167824579911524</v>
      </c>
      <c r="J80">
        <v>0.4519733869477503</v>
      </c>
      <c r="K80" s="2">
        <v>57811.553</v>
      </c>
      <c r="L80" s="2">
        <v>23470454.75</v>
      </c>
      <c r="M80" s="2">
        <v>3390233.02</v>
      </c>
      <c r="N80" s="2">
        <v>103330265.43993045</v>
      </c>
      <c r="O80">
        <f>Y80*Z80/100/1000</f>
        <v>4971.6629363543334</v>
      </c>
      <c r="P80">
        <f>AA80*N80*1000/1000000</f>
        <v>1713187695.1618474</v>
      </c>
      <c r="Q80" s="2">
        <v>7.43</v>
      </c>
      <c r="R80" s="2">
        <v>19.31406259409782</v>
      </c>
      <c r="S80" s="2">
        <v>59.499574055059256</v>
      </c>
      <c r="T80" s="2">
        <v>64.011781847706573</v>
      </c>
      <c r="U80" s="2">
        <v>63.1352327065742</v>
      </c>
      <c r="V80" s="2">
        <v>1.5193274375397934</v>
      </c>
      <c r="W80" s="2">
        <v>17198249747.308102</v>
      </c>
      <c r="X80" s="2">
        <v>17142878152.3071</v>
      </c>
      <c r="Y80" s="2">
        <v>21191119</v>
      </c>
      <c r="Z80" s="2">
        <v>23.4610684615302</v>
      </c>
      <c r="AA80">
        <v>16579.727999999999</v>
      </c>
      <c r="AB80">
        <v>1.2447748756802</v>
      </c>
      <c r="AC80">
        <v>0.12842035534902099</v>
      </c>
      <c r="AD80">
        <v>1.1146981159304501</v>
      </c>
      <c r="AE80">
        <v>1.1166923653057199</v>
      </c>
      <c r="AF80">
        <v>6176.5519999999997</v>
      </c>
      <c r="AG80">
        <v>4319.335</v>
      </c>
      <c r="AH80">
        <v>16726</v>
      </c>
      <c r="AI80">
        <v>16819</v>
      </c>
      <c r="AJ80">
        <v>73.855000000000004</v>
      </c>
      <c r="AK80">
        <v>4.18621</v>
      </c>
    </row>
    <row r="81" spans="1:37" x14ac:dyDescent="0.25">
      <c r="A81">
        <v>80</v>
      </c>
      <c r="B81" s="2">
        <v>188</v>
      </c>
      <c r="C81" t="s">
        <v>84</v>
      </c>
      <c r="D81" t="s">
        <v>165</v>
      </c>
      <c r="E81" t="s">
        <v>260</v>
      </c>
      <c r="F81">
        <v>2014</v>
      </c>
      <c r="I81" s="2">
        <v>0.60886388653983792</v>
      </c>
      <c r="J81">
        <v>0.13380584721305297</v>
      </c>
      <c r="K81" s="2">
        <v>1144.3209999999999</v>
      </c>
      <c r="L81" s="2">
        <v>2845331.6369099999</v>
      </c>
      <c r="M81" s="2">
        <v>320557.16200000001</v>
      </c>
      <c r="N81" s="2">
        <v>10800384.491515318</v>
      </c>
      <c r="O81">
        <f>Y81*Z81/100/1000</f>
        <v>475.9197102707638</v>
      </c>
      <c r="P81">
        <f>AA81*N81*1000/1000000</f>
        <v>307037348.0678283</v>
      </c>
      <c r="Q81" s="2">
        <v>7.86</v>
      </c>
      <c r="R81" s="2">
        <v>14.523868592602348</v>
      </c>
      <c r="S81" s="2">
        <v>76.193499727631348</v>
      </c>
      <c r="T81" s="2">
        <v>53.512417735688679</v>
      </c>
      <c r="U81" s="2">
        <v>41.563474165852497</v>
      </c>
      <c r="V81" s="2">
        <v>5.5554279180858774</v>
      </c>
      <c r="W81" s="2">
        <v>850866423.60819697</v>
      </c>
      <c r="X81" s="2">
        <v>1644387981.1726201</v>
      </c>
      <c r="Y81" s="2">
        <v>5100623</v>
      </c>
      <c r="Z81" s="2">
        <v>9.3306192257448508</v>
      </c>
      <c r="AA81">
        <v>28428.371999999999</v>
      </c>
      <c r="AB81">
        <v>0.90254132667684195</v>
      </c>
      <c r="AC81">
        <v>0.38289158299729498</v>
      </c>
      <c r="AD81">
        <v>0.81764579149648897</v>
      </c>
      <c r="AE81">
        <v>1.1038292327353301</v>
      </c>
      <c r="AF81">
        <v>403.16800000000001</v>
      </c>
      <c r="AG81">
        <v>148.20500000000001</v>
      </c>
      <c r="AH81">
        <v>1596</v>
      </c>
      <c r="AI81">
        <v>748</v>
      </c>
      <c r="AJ81">
        <v>60.698999999999998</v>
      </c>
      <c r="AK81">
        <v>5.92537</v>
      </c>
    </row>
    <row r="82" spans="1:37" x14ac:dyDescent="0.25">
      <c r="A82">
        <v>81</v>
      </c>
      <c r="B82" s="2">
        <v>189</v>
      </c>
      <c r="C82" t="s">
        <v>85</v>
      </c>
      <c r="D82" t="s">
        <v>166</v>
      </c>
      <c r="E82" t="s">
        <v>261</v>
      </c>
      <c r="F82">
        <v>2014</v>
      </c>
      <c r="I82" s="2">
        <v>0.12900981524818309</v>
      </c>
      <c r="J82">
        <v>2.3657031206344645E-4</v>
      </c>
      <c r="K82" s="2">
        <v>1598.7028</v>
      </c>
      <c r="L82" s="2">
        <v>1634520.894912</v>
      </c>
      <c r="M82" s="2">
        <v>184462.04</v>
      </c>
      <c r="N82" s="2">
        <v>2306988.5901741069</v>
      </c>
      <c r="O82">
        <f>Y82*Z82/100/1000</f>
        <v>561.23216940967222</v>
      </c>
      <c r="P82">
        <f>AA82*N82*1000/1000000</f>
        <v>22988181.593831461</v>
      </c>
      <c r="Q82" s="2">
        <v>14.69</v>
      </c>
      <c r="R82" s="2">
        <v>19.559867729614723</v>
      </c>
      <c r="S82" s="2">
        <v>54.671759247391762</v>
      </c>
      <c r="T82" s="2">
        <v>57.591448565789136</v>
      </c>
      <c r="U82" s="2">
        <v>33.162807597080104</v>
      </c>
      <c r="V82" s="2">
        <v>2.4239317115685317</v>
      </c>
      <c r="W82" s="2">
        <v>363263541.00781</v>
      </c>
      <c r="X82" s="2">
        <v>1953219192.7146499</v>
      </c>
      <c r="Y82" s="2">
        <v>5270044</v>
      </c>
      <c r="Z82" s="2">
        <v>10.649477867920501</v>
      </c>
      <c r="AA82">
        <v>9964.5840000000007</v>
      </c>
      <c r="AB82">
        <v>0.69045618061706004</v>
      </c>
      <c r="AC82">
        <v>0.744352568587896</v>
      </c>
      <c r="AD82">
        <v>1.0004556308380199</v>
      </c>
      <c r="AE82">
        <v>0.69014173076191898</v>
      </c>
      <c r="AF82">
        <v>566.06799999999998</v>
      </c>
      <c r="AG82">
        <v>73.084999999999994</v>
      </c>
      <c r="AJ82">
        <v>58.845999999999997</v>
      </c>
      <c r="AK82">
        <v>0</v>
      </c>
    </row>
    <row r="83" spans="1:37" x14ac:dyDescent="0.25">
      <c r="A83">
        <v>1</v>
      </c>
      <c r="B83" s="2">
        <v>2</v>
      </c>
      <c r="C83" t="s">
        <v>5</v>
      </c>
      <c r="D83" t="s">
        <v>86</v>
      </c>
      <c r="E83" t="s">
        <v>182</v>
      </c>
      <c r="F83">
        <v>2015</v>
      </c>
      <c r="I83" s="2">
        <v>0.52326493252873019</v>
      </c>
      <c r="J83">
        <v>7.034512820348586E-2</v>
      </c>
      <c r="K83" s="2">
        <v>1419.7648200000001</v>
      </c>
      <c r="L83" s="2">
        <v>1321313.1208099998</v>
      </c>
      <c r="M83" s="2">
        <v>149360.68400000001</v>
      </c>
      <c r="N83" s="2">
        <v>5063675.8025173265</v>
      </c>
      <c r="O83">
        <f>Y83*Z83/100/1000</f>
        <v>233.87933338955514</v>
      </c>
      <c r="P83">
        <f>AA83*N83*1000/1000000</f>
        <v>33496944.60296768</v>
      </c>
      <c r="Q83" s="2">
        <v>2.62</v>
      </c>
      <c r="R83" s="2">
        <v>11.69958172124276</v>
      </c>
      <c r="S83" s="2">
        <v>71.279447660601363</v>
      </c>
      <c r="T83" s="2">
        <v>42.877864751928186</v>
      </c>
      <c r="U83" s="2">
        <v>55.157929137489397</v>
      </c>
      <c r="V83" s="2">
        <v>8.6274063698233672</v>
      </c>
      <c r="W83" s="2">
        <v>2248731003.58112</v>
      </c>
      <c r="X83" s="2">
        <v>1666903818.87573</v>
      </c>
      <c r="Y83" s="2">
        <v>1227883</v>
      </c>
      <c r="Z83" s="2">
        <v>19.047363094818898</v>
      </c>
      <c r="AA83">
        <v>6615.1440000000002</v>
      </c>
      <c r="AB83">
        <v>1.0772145302612399</v>
      </c>
      <c r="AC83">
        <v>0.85859056745367401</v>
      </c>
      <c r="AD83">
        <v>0.972925108409321</v>
      </c>
      <c r="AE83">
        <v>1.1071916234358801</v>
      </c>
      <c r="AF83">
        <v>208.38499999999999</v>
      </c>
      <c r="AG83">
        <v>248.87799999999999</v>
      </c>
      <c r="AH83">
        <v>1644</v>
      </c>
      <c r="AI83">
        <v>2206</v>
      </c>
      <c r="AJ83">
        <v>78.644000000000005</v>
      </c>
      <c r="AK83">
        <v>0</v>
      </c>
    </row>
    <row r="84" spans="1:37" x14ac:dyDescent="0.25">
      <c r="A84">
        <v>2</v>
      </c>
      <c r="B84" s="2">
        <v>7</v>
      </c>
      <c r="C84" t="s">
        <v>6</v>
      </c>
      <c r="D84" t="s">
        <v>87</v>
      </c>
      <c r="E84" t="s">
        <v>183</v>
      </c>
      <c r="F84">
        <v>2015</v>
      </c>
      <c r="I84" s="2">
        <v>0.36259272999106201</v>
      </c>
      <c r="J84">
        <v>0.15388576159844583</v>
      </c>
      <c r="K84" s="2">
        <v>66592.019800000009</v>
      </c>
      <c r="L84" s="2">
        <v>81957958.937000021</v>
      </c>
      <c r="M84" s="2">
        <v>9908794.6999999993</v>
      </c>
      <c r="N84" s="2">
        <v>224532599.95437244</v>
      </c>
      <c r="O84">
        <f>Y84*Z84/100/1000</f>
        <v>4326.8719958018755</v>
      </c>
      <c r="P84">
        <f>AA84*N84*1000/1000000</f>
        <v>1767337408.2392571</v>
      </c>
      <c r="Q84" s="2">
        <v>3.36</v>
      </c>
      <c r="R84" s="2">
        <v>18.09837975908702</v>
      </c>
      <c r="S84" s="2">
        <v>22.486226088979159</v>
      </c>
      <c r="T84" s="2">
        <v>55.81490128433623</v>
      </c>
      <c r="U84" s="2">
        <v>91.492301910862807</v>
      </c>
      <c r="V84" s="2">
        <v>1.9771346178442624</v>
      </c>
      <c r="W84" s="2">
        <v>13213512349.9764</v>
      </c>
      <c r="X84" s="2">
        <v>19028557043.220699</v>
      </c>
      <c r="Y84" s="2">
        <v>19343227</v>
      </c>
      <c r="Z84" s="2">
        <v>22.368925287398401</v>
      </c>
      <c r="AA84">
        <v>7871.1840000000002</v>
      </c>
      <c r="AB84">
        <v>1.0043009480413201</v>
      </c>
      <c r="AC84">
        <v>0.270682308046584</v>
      </c>
      <c r="AD84">
        <v>1.72504816643515</v>
      </c>
      <c r="AE84">
        <v>0.58218719197663404</v>
      </c>
      <c r="AF84">
        <v>7024.9080000000004</v>
      </c>
      <c r="AG84">
        <v>5635.1989999999996</v>
      </c>
      <c r="AH84">
        <v>18701</v>
      </c>
      <c r="AI84">
        <v>13006</v>
      </c>
      <c r="AJ84">
        <v>76.760000000000005</v>
      </c>
      <c r="AK84">
        <v>4.4252500000000001</v>
      </c>
    </row>
    <row r="85" spans="1:37" x14ac:dyDescent="0.25">
      <c r="A85">
        <v>3</v>
      </c>
      <c r="B85" s="2">
        <v>10</v>
      </c>
      <c r="C85" t="s">
        <v>7</v>
      </c>
      <c r="D85" t="s">
        <v>88</v>
      </c>
      <c r="E85" t="s">
        <v>184</v>
      </c>
      <c r="F85">
        <v>2015</v>
      </c>
      <c r="I85" s="2">
        <v>0.62763626990246579</v>
      </c>
      <c r="J85">
        <v>0.25820230307751851</v>
      </c>
      <c r="K85" s="2">
        <v>76172.671000000002</v>
      </c>
      <c r="L85" s="2">
        <v>169351145.6613</v>
      </c>
      <c r="M85" s="2">
        <v>24945627.800000001</v>
      </c>
      <c r="N85" s="2">
        <v>502988693.02242607</v>
      </c>
      <c r="O85">
        <f>Y85*Z85/100/1000</f>
        <v>2522.0090169595569</v>
      </c>
      <c r="P85">
        <f>AA85*N85*1000/1000000</f>
        <v>2105913059.9462936</v>
      </c>
      <c r="Q85" s="2">
        <v>4.53</v>
      </c>
      <c r="R85" s="2">
        <v>19.110956857026697</v>
      </c>
      <c r="S85" s="2">
        <v>41.494750693990078</v>
      </c>
      <c r="T85" s="2">
        <v>67.176645386552622</v>
      </c>
      <c r="U85" s="2">
        <v>86.877864253936096</v>
      </c>
      <c r="V85" s="2">
        <v>3.4561178311310017</v>
      </c>
      <c r="W85" s="2">
        <v>55357848484.452103</v>
      </c>
      <c r="X85" s="2">
        <v>65118548961.826698</v>
      </c>
      <c r="Y85" s="2">
        <v>12568796</v>
      </c>
      <c r="Z85" s="2">
        <v>20.065637289041501</v>
      </c>
      <c r="AA85">
        <v>4186.8</v>
      </c>
      <c r="AB85">
        <v>1.0452857267664699</v>
      </c>
      <c r="AC85">
        <v>0.45097599422519202</v>
      </c>
      <c r="AD85">
        <v>1.0925945141818401</v>
      </c>
      <c r="AE85">
        <v>0.95670050800978401</v>
      </c>
      <c r="AF85">
        <v>19876.099999999999</v>
      </c>
      <c r="AG85">
        <v>14555</v>
      </c>
      <c r="AH85">
        <v>64232</v>
      </c>
      <c r="AI85">
        <v>54243</v>
      </c>
      <c r="AJ85">
        <v>0</v>
      </c>
      <c r="AK85">
        <v>0</v>
      </c>
    </row>
    <row r="86" spans="1:37" x14ac:dyDescent="0.25">
      <c r="A86">
        <v>4</v>
      </c>
      <c r="B86" s="2">
        <v>11</v>
      </c>
      <c r="C86" t="s">
        <v>8</v>
      </c>
      <c r="D86" t="s">
        <v>89</v>
      </c>
      <c r="E86" t="s">
        <v>185</v>
      </c>
      <c r="F86">
        <v>2015</v>
      </c>
      <c r="I86" s="2">
        <v>0.48247057418800965</v>
      </c>
      <c r="J86">
        <v>0.19737929595862011</v>
      </c>
      <c r="K86" s="2">
        <v>24533.119999999999</v>
      </c>
      <c r="L86" s="2">
        <v>101642323.46057501</v>
      </c>
      <c r="M86" s="2">
        <v>12584076.1</v>
      </c>
      <c r="N86" s="2">
        <v>279987999.12482238</v>
      </c>
      <c r="O86">
        <f>Y86*Z86/100/1000</f>
        <v>1149.2039494331002</v>
      </c>
      <c r="P86">
        <f>AA86*N86*1000/1000000</f>
        <v>902635391.1465708</v>
      </c>
      <c r="Q86" s="2">
        <v>2.99</v>
      </c>
      <c r="R86" s="2">
        <v>19.88795485453641</v>
      </c>
      <c r="S86" s="2">
        <v>103.11758174626</v>
      </c>
      <c r="T86" s="2">
        <v>62.163164003740135</v>
      </c>
      <c r="U86" s="2">
        <v>67.557617553738297</v>
      </c>
      <c r="V86" s="2">
        <v>-1.8040951105600678</v>
      </c>
      <c r="W86" s="2">
        <v>59076535641.539001</v>
      </c>
      <c r="X86" s="2">
        <v>47950417647.781303</v>
      </c>
      <c r="Y86" s="2">
        <v>4460463</v>
      </c>
      <c r="Z86" s="2">
        <v>25.7642300683382</v>
      </c>
      <c r="AA86">
        <v>3223.8359999999998</v>
      </c>
      <c r="AB86">
        <v>0.95313234027092797</v>
      </c>
      <c r="AC86">
        <v>0.461113283883194</v>
      </c>
      <c r="AD86">
        <v>0.94673921282545204</v>
      </c>
      <c r="AE86">
        <v>1.00675278615153</v>
      </c>
      <c r="AF86">
        <v>20380.643</v>
      </c>
      <c r="AG86">
        <v>23162.191999999999</v>
      </c>
      <c r="AH86">
        <v>47845</v>
      </c>
      <c r="AI86">
        <v>58572</v>
      </c>
      <c r="AJ86">
        <v>81.190200000000004</v>
      </c>
      <c r="AK86">
        <v>4.45</v>
      </c>
    </row>
    <row r="87" spans="1:37" x14ac:dyDescent="0.25">
      <c r="A87">
        <v>5</v>
      </c>
      <c r="B87" s="2">
        <v>18</v>
      </c>
      <c r="C87" t="s">
        <v>9</v>
      </c>
      <c r="D87" t="s">
        <v>90</v>
      </c>
      <c r="E87" t="s">
        <v>186</v>
      </c>
      <c r="F87">
        <v>2015</v>
      </c>
      <c r="I87" s="2">
        <v>0.56152657340917989</v>
      </c>
      <c r="J87">
        <v>0.31836975019758446</v>
      </c>
      <c r="K87" s="2">
        <v>33102.433199999999</v>
      </c>
      <c r="L87" s="2">
        <v>134732802.381033</v>
      </c>
      <c r="M87" s="2">
        <v>22004318</v>
      </c>
      <c r="N87" s="2">
        <v>475850304.06726468</v>
      </c>
      <c r="O87">
        <f>Y87*Z87/100/1000</f>
        <v>1070.5160969786398</v>
      </c>
      <c r="P87">
        <f>AA87*N87*1000/1000000</f>
        <v>2012212953.5995119</v>
      </c>
      <c r="Q87" s="2">
        <v>3.93</v>
      </c>
      <c r="R87" s="2">
        <v>23.681203644432035</v>
      </c>
      <c r="S87" s="2">
        <v>155.06868204592601</v>
      </c>
      <c r="T87" s="2">
        <v>69.427200400444718</v>
      </c>
      <c r="U87" s="2">
        <v>86.221289348044394</v>
      </c>
      <c r="V87" s="2">
        <v>-4.2326141035412306</v>
      </c>
      <c r="W87" s="2">
        <v>108962365913.028</v>
      </c>
      <c r="X87" s="2">
        <v>104311650434.134</v>
      </c>
      <c r="Y87" s="2">
        <v>4994454</v>
      </c>
      <c r="Z87" s="2">
        <v>21.4340966395654</v>
      </c>
      <c r="AA87">
        <v>4228.6679999999997</v>
      </c>
      <c r="AB87">
        <v>0.93539716711048704</v>
      </c>
      <c r="AC87">
        <v>0.33857362897062199</v>
      </c>
      <c r="AD87">
        <v>0.86255818144382501</v>
      </c>
      <c r="AE87">
        <v>1.0844453014691</v>
      </c>
      <c r="AF87">
        <v>60142.256000000001</v>
      </c>
      <c r="AG87">
        <v>66234.59</v>
      </c>
      <c r="AH87">
        <v>104181</v>
      </c>
      <c r="AI87">
        <v>107098</v>
      </c>
      <c r="AJ87">
        <v>0</v>
      </c>
      <c r="AK87">
        <v>0</v>
      </c>
    </row>
    <row r="88" spans="1:37" x14ac:dyDescent="0.25">
      <c r="A88">
        <v>6</v>
      </c>
      <c r="B88" s="2">
        <v>24</v>
      </c>
      <c r="C88" t="s">
        <v>11</v>
      </c>
      <c r="D88" t="s">
        <v>91</v>
      </c>
      <c r="E88" t="s">
        <v>187</v>
      </c>
      <c r="F88">
        <v>2015</v>
      </c>
      <c r="I88" s="2">
        <v>0.52605047977830477</v>
      </c>
      <c r="J88">
        <v>0.11842233054962981</v>
      </c>
      <c r="K88" s="2">
        <v>4967.9566999999997</v>
      </c>
      <c r="L88" s="2">
        <v>4733764.5033099996</v>
      </c>
      <c r="M88" s="2">
        <v>545230.85</v>
      </c>
      <c r="N88" s="2">
        <v>13438404.268804796</v>
      </c>
      <c r="O88">
        <f>Y88*Z88/100/1000</f>
        <v>443.80133860745462</v>
      </c>
      <c r="P88">
        <f>AA88*N88*1000/1000000</f>
        <v>189609380.04516956</v>
      </c>
      <c r="Q88" s="2">
        <v>5.86</v>
      </c>
      <c r="R88" s="2">
        <v>21.969806488327563</v>
      </c>
      <c r="S88" s="2">
        <v>88.291992587588027</v>
      </c>
      <c r="T88" s="2">
        <v>54.928845277208616</v>
      </c>
      <c r="U88" s="2">
        <v>47.571164508701102</v>
      </c>
      <c r="V88" s="2">
        <v>2.3352931021505472</v>
      </c>
      <c r="W88" s="2">
        <v>1679505771.52964</v>
      </c>
      <c r="X88" s="2">
        <v>573649757.17785203</v>
      </c>
      <c r="Y88" s="2">
        <v>1503962</v>
      </c>
      <c r="Z88" s="2">
        <v>29.508813294980499</v>
      </c>
      <c r="AA88">
        <v>14109.516</v>
      </c>
      <c r="AB88">
        <v>1.0195810709345901</v>
      </c>
      <c r="AC88">
        <v>0.29822914703685299</v>
      </c>
      <c r="AD88">
        <v>0.92331447872868999</v>
      </c>
      <c r="AE88">
        <v>1.10426197619954</v>
      </c>
      <c r="AF88">
        <v>142.09899999999999</v>
      </c>
      <c r="AG88">
        <v>167.88300000000001</v>
      </c>
      <c r="AH88">
        <v>568</v>
      </c>
      <c r="AI88">
        <v>1678</v>
      </c>
      <c r="AJ88">
        <v>0</v>
      </c>
      <c r="AK88">
        <v>0</v>
      </c>
    </row>
    <row r="89" spans="1:37" x14ac:dyDescent="0.25">
      <c r="A89">
        <v>7</v>
      </c>
      <c r="B89" s="2">
        <v>23</v>
      </c>
      <c r="C89" t="s">
        <v>10</v>
      </c>
      <c r="D89" t="s">
        <v>92</v>
      </c>
      <c r="E89" t="s">
        <v>188</v>
      </c>
      <c r="F89">
        <v>2015</v>
      </c>
      <c r="I89" s="2">
        <v>0.33182510579060948</v>
      </c>
      <c r="J89">
        <v>0.18388335435888453</v>
      </c>
      <c r="K89" s="2">
        <v>2453.8182000000002</v>
      </c>
      <c r="L89" s="2">
        <v>2482398.6655589999</v>
      </c>
      <c r="M89" s="2">
        <v>278917.84299999999</v>
      </c>
      <c r="N89" s="2">
        <v>9538699.9746093843</v>
      </c>
      <c r="O89">
        <f>Y89*Z89/100/1000</f>
        <v>1167.2504371347654</v>
      </c>
      <c r="P89">
        <f>AA89*N89*1000/1000000</f>
        <v>94250444.566719189</v>
      </c>
      <c r="Q89" s="2">
        <v>3.98</v>
      </c>
      <c r="R89" s="2">
        <v>17.495258225872721</v>
      </c>
      <c r="S89" s="2">
        <v>67.932845190524816</v>
      </c>
      <c r="T89" s="2">
        <v>45.976400284739952</v>
      </c>
      <c r="U89" s="2">
        <v>68.395805129766501</v>
      </c>
      <c r="V89" s="2">
        <v>1.6807278796133456</v>
      </c>
      <c r="W89" s="2">
        <v>1243394801.36305</v>
      </c>
      <c r="X89" s="2">
        <v>2835251387.9661002</v>
      </c>
      <c r="Y89" s="2">
        <v>5012447</v>
      </c>
      <c r="Z89" s="2">
        <v>23.287037990322201</v>
      </c>
      <c r="AA89">
        <v>9880.848</v>
      </c>
      <c r="AB89">
        <v>1.0140512095238901</v>
      </c>
      <c r="AC89">
        <v>0.359285466467056</v>
      </c>
      <c r="AD89">
        <v>1.0381439766246101</v>
      </c>
      <c r="AE89">
        <v>0.97679246073453596</v>
      </c>
      <c r="AF89">
        <v>764.101</v>
      </c>
      <c r="AG89">
        <v>128.37100000000001</v>
      </c>
      <c r="AH89">
        <v>2792</v>
      </c>
      <c r="AI89">
        <v>1221</v>
      </c>
      <c r="AJ89">
        <v>67.317999999999998</v>
      </c>
      <c r="AK89">
        <v>0</v>
      </c>
    </row>
    <row r="90" spans="1:37" x14ac:dyDescent="0.25">
      <c r="A90">
        <v>8</v>
      </c>
      <c r="B90" s="2">
        <v>26</v>
      </c>
      <c r="C90" t="s">
        <v>12</v>
      </c>
      <c r="D90" t="s">
        <v>93</v>
      </c>
      <c r="E90" t="s">
        <v>189</v>
      </c>
      <c r="F90">
        <v>2015</v>
      </c>
      <c r="I90" s="2">
        <v>0.46642415063866977</v>
      </c>
      <c r="J90">
        <v>0.45499890657656022</v>
      </c>
      <c r="K90" s="2">
        <v>170452.01</v>
      </c>
      <c r="L90" s="2">
        <v>422126587.03997093</v>
      </c>
      <c r="M90" s="2">
        <v>46069702</v>
      </c>
      <c r="N90" s="2">
        <v>1561333586.1708395</v>
      </c>
      <c r="O90">
        <f>Y90*Z90/100/1000</f>
        <v>22953.916821102019</v>
      </c>
      <c r="P90">
        <f>AA90*N90*1000/1000000</f>
        <v>12943243087.988541</v>
      </c>
      <c r="Q90" s="2">
        <v>4.05</v>
      </c>
      <c r="R90" s="2">
        <v>19.776819956186557</v>
      </c>
      <c r="S90" s="2">
        <v>26.953625937236946</v>
      </c>
      <c r="T90" s="2">
        <v>62.3078671737793</v>
      </c>
      <c r="U90" s="2">
        <v>85.6935697061881</v>
      </c>
      <c r="V90" s="2">
        <v>3.5921497312173249</v>
      </c>
      <c r="W90" s="2">
        <v>33674744241.23</v>
      </c>
      <c r="X90" s="2">
        <v>79344622828.199997</v>
      </c>
      <c r="Y90" s="2">
        <v>100587656</v>
      </c>
      <c r="Z90" s="2">
        <v>22.8198148101811</v>
      </c>
      <c r="AA90">
        <v>8289.8639999999996</v>
      </c>
      <c r="AB90">
        <v>0.90452109030071803</v>
      </c>
      <c r="AC90">
        <v>0.38323978121171698</v>
      </c>
      <c r="AD90">
        <v>0.99576579847617896</v>
      </c>
      <c r="AE90">
        <v>0.90836730050872105</v>
      </c>
      <c r="AF90">
        <v>47050.879000000001</v>
      </c>
      <c r="AG90">
        <v>22096.277999999998</v>
      </c>
      <c r="AH90">
        <v>77511</v>
      </c>
      <c r="AI90">
        <v>32886</v>
      </c>
      <c r="AJ90">
        <v>0</v>
      </c>
      <c r="AK90">
        <v>0</v>
      </c>
    </row>
    <row r="91" spans="1:37" x14ac:dyDescent="0.25">
      <c r="A91">
        <v>9</v>
      </c>
      <c r="B91" s="2">
        <v>28</v>
      </c>
      <c r="C91" t="s">
        <v>13</v>
      </c>
      <c r="D91" t="s">
        <v>94</v>
      </c>
      <c r="E91" t="s">
        <v>190</v>
      </c>
      <c r="F91">
        <v>2015</v>
      </c>
      <c r="I91" s="2">
        <v>0.50661196487741278</v>
      </c>
      <c r="J91">
        <v>0.17926675160076899</v>
      </c>
      <c r="K91" s="2">
        <v>1014.77568</v>
      </c>
      <c r="L91" s="2">
        <v>2726434.848853</v>
      </c>
      <c r="M91" s="2">
        <v>307090.19300000003</v>
      </c>
      <c r="N91" s="2">
        <v>7678940.3580575865</v>
      </c>
      <c r="O91">
        <f>Y91*Z91/100/1000</f>
        <v>36.571017877500481</v>
      </c>
      <c r="P91">
        <f>AA91*N91*1000/1000000</f>
        <v>75552940.604121417</v>
      </c>
      <c r="Q91" s="2">
        <v>4.34</v>
      </c>
      <c r="R91" s="2">
        <v>25.061665797259145</v>
      </c>
      <c r="S91" s="2">
        <v>89.896188253358474</v>
      </c>
      <c r="T91" s="2">
        <v>39.43043358166225</v>
      </c>
      <c r="U91" s="2">
        <v>74.948462056856201</v>
      </c>
      <c r="V91" s="2">
        <v>1.3247117954403338</v>
      </c>
      <c r="W91" s="2">
        <v>647721572.70593095</v>
      </c>
      <c r="X91" s="2">
        <v>1654012199.7688701</v>
      </c>
      <c r="Y91" s="2">
        <v>211934</v>
      </c>
      <c r="Z91" s="2">
        <v>17.2558522358378</v>
      </c>
      <c r="AA91">
        <v>9838.98</v>
      </c>
      <c r="AB91">
        <v>1.28057313237008</v>
      </c>
      <c r="AC91">
        <v>1.13151609343435</v>
      </c>
      <c r="AD91">
        <v>1.05059855715448</v>
      </c>
      <c r="AE91">
        <v>1.2188986208380901</v>
      </c>
      <c r="AF91">
        <v>710.22900000000004</v>
      </c>
      <c r="AG91">
        <v>15.03</v>
      </c>
      <c r="AH91">
        <v>1625</v>
      </c>
      <c r="AI91">
        <v>629</v>
      </c>
      <c r="AJ91">
        <v>74.75</v>
      </c>
      <c r="AK91">
        <v>0</v>
      </c>
    </row>
    <row r="92" spans="1:37" x14ac:dyDescent="0.25">
      <c r="A92">
        <v>10</v>
      </c>
      <c r="B92" s="2">
        <v>34</v>
      </c>
      <c r="C92" t="s">
        <v>16</v>
      </c>
      <c r="D92" t="s">
        <v>95</v>
      </c>
      <c r="E92" t="s">
        <v>191</v>
      </c>
      <c r="F92">
        <v>2015</v>
      </c>
      <c r="I92" s="2">
        <v>0.33539738923892798</v>
      </c>
      <c r="J92">
        <v>0.20997944673314767</v>
      </c>
      <c r="K92" s="2">
        <v>2194.2470000000003</v>
      </c>
      <c r="L92" s="2">
        <v>2142494.6323299999</v>
      </c>
      <c r="M92" s="2">
        <v>237976.726</v>
      </c>
      <c r="N92" s="2">
        <v>8208073.6845177719</v>
      </c>
      <c r="O92">
        <f>Y92*Z92/100/1000</f>
        <v>3949.6134401930594</v>
      </c>
      <c r="P92">
        <f>AA92*N92*1000/1000000</f>
        <v>59108768.192023091</v>
      </c>
      <c r="Q92" s="2">
        <v>6.75</v>
      </c>
      <c r="R92" s="2">
        <v>20.877825126278484</v>
      </c>
      <c r="S92" s="2">
        <v>66.164902066978087</v>
      </c>
      <c r="T92" s="2">
        <v>67.000997768334869</v>
      </c>
      <c r="U92" s="2">
        <v>81.246567027669897</v>
      </c>
      <c r="V92" s="2">
        <v>3.8538945370615205</v>
      </c>
      <c r="W92" s="2">
        <v>85007381297.099503</v>
      </c>
      <c r="X92" s="2">
        <v>104975888754.763</v>
      </c>
      <c r="Y92" s="2">
        <v>19705946</v>
      </c>
      <c r="Z92" s="2">
        <v>20.042749737531299</v>
      </c>
      <c r="AA92">
        <v>7201.2960000000003</v>
      </c>
      <c r="AB92">
        <v>0.99884944412552801</v>
      </c>
      <c r="AC92">
        <v>0.31547686934323799</v>
      </c>
      <c r="AD92">
        <v>0.993291491058369</v>
      </c>
      <c r="AE92">
        <v>1.00559549046498</v>
      </c>
      <c r="AF92">
        <v>48061.9</v>
      </c>
      <c r="AG92">
        <v>49137.2</v>
      </c>
      <c r="AH92">
        <v>103984</v>
      </c>
      <c r="AI92">
        <v>83781</v>
      </c>
      <c r="AJ92">
        <v>0</v>
      </c>
      <c r="AK92">
        <v>0</v>
      </c>
    </row>
    <row r="93" spans="1:37" x14ac:dyDescent="0.25">
      <c r="A93">
        <v>11</v>
      </c>
      <c r="B93" s="2">
        <v>164</v>
      </c>
      <c r="C93" t="s">
        <v>75</v>
      </c>
      <c r="D93" t="s">
        <v>96</v>
      </c>
      <c r="E93" t="s">
        <v>192</v>
      </c>
      <c r="F93">
        <v>2015</v>
      </c>
      <c r="I93" s="2">
        <v>0.48724236535244214</v>
      </c>
      <c r="J93">
        <v>0.2009779404647575</v>
      </c>
      <c r="K93" s="2">
        <v>2279.9359999999997</v>
      </c>
      <c r="L93" s="2">
        <v>4254739.3913900005</v>
      </c>
      <c r="M93" s="2">
        <v>478854.93</v>
      </c>
      <c r="N93" s="2">
        <v>13463495.857988626</v>
      </c>
      <c r="O93">
        <f>Y93*Z93/100/1000</f>
        <v>996.41022689768204</v>
      </c>
      <c r="P93">
        <f>AA93*N93*1000/1000000</f>
        <v>19165447.915797107</v>
      </c>
      <c r="Q93" s="2">
        <v>1.81</v>
      </c>
      <c r="R93" s="2">
        <v>11.537567016837274</v>
      </c>
      <c r="S93" s="2">
        <v>117.13848221887197</v>
      </c>
      <c r="T93" s="2">
        <v>72.031712565285048</v>
      </c>
      <c r="U93" s="2">
        <v>75.604496014316894</v>
      </c>
      <c r="V93" s="2">
        <v>17.392201490527487</v>
      </c>
      <c r="W93" s="2">
        <v>125927306449.02499</v>
      </c>
      <c r="X93" s="2">
        <v>126825744654.868</v>
      </c>
      <c r="Y93" s="2">
        <v>4810503</v>
      </c>
      <c r="Z93" s="2">
        <v>20.713223272029602</v>
      </c>
      <c r="AA93">
        <v>1423.5119999999999</v>
      </c>
      <c r="AB93">
        <v>1.01187028464118</v>
      </c>
      <c r="AC93">
        <v>0.776745588955571</v>
      </c>
      <c r="AD93">
        <v>1.0215162823136199</v>
      </c>
      <c r="AE93">
        <v>0.99055717677784505</v>
      </c>
      <c r="AF93">
        <v>91669.440000000002</v>
      </c>
      <c r="AG93">
        <v>87535.062000000005</v>
      </c>
      <c r="AH93">
        <v>126626</v>
      </c>
      <c r="AI93">
        <v>124046</v>
      </c>
      <c r="AJ93">
        <v>0</v>
      </c>
      <c r="AK93">
        <v>0</v>
      </c>
    </row>
    <row r="94" spans="1:37" x14ac:dyDescent="0.25">
      <c r="A94">
        <v>12</v>
      </c>
      <c r="B94" s="2">
        <v>39</v>
      </c>
      <c r="C94" t="s">
        <v>17</v>
      </c>
      <c r="D94" t="s">
        <v>97</v>
      </c>
      <c r="E94" t="s">
        <v>193</v>
      </c>
      <c r="F94">
        <v>2015</v>
      </c>
      <c r="I94" s="2">
        <v>0.38856775543204292</v>
      </c>
      <c r="J94">
        <v>0.15503662261027382</v>
      </c>
      <c r="K94" s="2">
        <v>208911.13999999998</v>
      </c>
      <c r="L94" s="2">
        <v>464016684.04173869</v>
      </c>
      <c r="M94" s="2">
        <v>81043690</v>
      </c>
      <c r="N94" s="2">
        <v>1137793819.627943</v>
      </c>
      <c r="O94">
        <f>Y94*Z94/100/1000</f>
        <v>2120.306178882046</v>
      </c>
      <c r="P94">
        <f>AA94*N94*1000/1000000</f>
        <v>6764475532.9059458</v>
      </c>
      <c r="Q94" s="2">
        <v>3.52</v>
      </c>
      <c r="R94" s="2">
        <v>13.59211771802987</v>
      </c>
      <c r="S94" s="2">
        <v>59.349110477530907</v>
      </c>
      <c r="T94" s="2">
        <v>58.34470935830128</v>
      </c>
      <c r="U94" s="2">
        <v>87.465332034238699</v>
      </c>
      <c r="V94" s="2">
        <v>7.3278034871126749</v>
      </c>
      <c r="W94" s="2">
        <v>8557378164.3002005</v>
      </c>
      <c r="X94" s="2">
        <v>14128342206.191401</v>
      </c>
      <c r="Y94" s="2">
        <v>8996276</v>
      </c>
      <c r="Z94" s="2">
        <v>23.568709751479901</v>
      </c>
      <c r="AA94">
        <v>5945.2560000000003</v>
      </c>
      <c r="AB94">
        <v>0.89691435713198198</v>
      </c>
      <c r="AC94">
        <v>0.38356457001939398</v>
      </c>
      <c r="AD94">
        <v>0.97089950613665998</v>
      </c>
      <c r="AE94">
        <v>0.92379731523494601</v>
      </c>
      <c r="AF94">
        <v>7241.4</v>
      </c>
      <c r="AG94">
        <v>2434.3000000000002</v>
      </c>
      <c r="AH94">
        <v>13829</v>
      </c>
      <c r="AI94">
        <v>8177</v>
      </c>
      <c r="AJ94">
        <v>69.873000000000005</v>
      </c>
      <c r="AK94">
        <v>3.9847299999999999</v>
      </c>
    </row>
    <row r="95" spans="1:37" x14ac:dyDescent="0.25">
      <c r="A95">
        <v>13</v>
      </c>
      <c r="B95" s="2">
        <v>40</v>
      </c>
      <c r="C95" t="s">
        <v>18</v>
      </c>
      <c r="D95" t="s">
        <v>98</v>
      </c>
      <c r="E95" t="s">
        <v>270</v>
      </c>
      <c r="F95">
        <v>2015</v>
      </c>
      <c r="I95" s="2">
        <v>0.3905604774588044</v>
      </c>
      <c r="J95">
        <v>1.8646353394497506</v>
      </c>
      <c r="K95" s="2">
        <v>14996.884</v>
      </c>
      <c r="L95" s="2">
        <v>51539831.1810783</v>
      </c>
      <c r="M95" s="2">
        <v>16534146.462991999</v>
      </c>
      <c r="N95" s="2">
        <v>120889950.14394057</v>
      </c>
      <c r="O95">
        <f>Y95*Z95/100/1000</f>
        <v>228854.13842614595</v>
      </c>
      <c r="P95">
        <f>AA95*N95*1000/1000000</f>
        <v>1331153573.7807705</v>
      </c>
      <c r="Q95" s="2">
        <v>7.24</v>
      </c>
      <c r="R95" s="2">
        <v>16.257812149694349</v>
      </c>
      <c r="S95" s="2">
        <v>38.697184836262466</v>
      </c>
      <c r="T95" s="2">
        <v>51.728391634870029</v>
      </c>
      <c r="U95" s="2">
        <v>57.329784393310497</v>
      </c>
      <c r="V95" s="2">
        <v>2.1495728473156288</v>
      </c>
      <c r="W95" s="2">
        <v>217399035856.798</v>
      </c>
      <c r="X95" s="2">
        <v>435719343941.23999</v>
      </c>
      <c r="Y95" s="2">
        <v>781077009</v>
      </c>
      <c r="Z95" s="2">
        <v>29.2998175326072</v>
      </c>
      <c r="AA95">
        <v>11011.284</v>
      </c>
      <c r="AB95">
        <v>1.00556339662275</v>
      </c>
      <c r="AC95">
        <v>0.116491501839283</v>
      </c>
      <c r="AD95">
        <v>2.3819644955412498</v>
      </c>
      <c r="AE95">
        <v>0.42215717257962798</v>
      </c>
      <c r="AF95">
        <v>86127.759000000005</v>
      </c>
      <c r="AG95">
        <v>93313.482000000004</v>
      </c>
      <c r="AH95">
        <v>433821</v>
      </c>
      <c r="AI95">
        <v>228919</v>
      </c>
      <c r="AJ95">
        <v>59.658000000000001</v>
      </c>
      <c r="AK95">
        <v>2.4890400000000001</v>
      </c>
    </row>
    <row r="96" spans="1:37" x14ac:dyDescent="0.25">
      <c r="A96">
        <v>14</v>
      </c>
      <c r="B96" s="2">
        <v>33</v>
      </c>
      <c r="C96" t="s">
        <v>15</v>
      </c>
      <c r="D96" t="s">
        <v>99</v>
      </c>
      <c r="E96" t="s">
        <v>194</v>
      </c>
      <c r="F96">
        <v>2015</v>
      </c>
      <c r="I96" s="2">
        <v>0.57229305362145744</v>
      </c>
      <c r="J96">
        <v>0.1453523921333561</v>
      </c>
      <c r="K96" s="2">
        <v>3859771.7</v>
      </c>
      <c r="L96" s="2">
        <v>3314531945.3732462</v>
      </c>
      <c r="M96" s="2">
        <v>792859200</v>
      </c>
      <c r="N96" s="2">
        <v>13389793721.839985</v>
      </c>
      <c r="O96">
        <f>Y96*Z96/100/1000</f>
        <v>1312.8620788312951</v>
      </c>
      <c r="P96">
        <f>AA96*N96*1000/1000000</f>
        <v>147438821372.59705</v>
      </c>
      <c r="Q96" s="2">
        <v>4.6100000000000003</v>
      </c>
      <c r="R96" s="2">
        <v>12.25388557570434</v>
      </c>
      <c r="S96" s="2">
        <v>45.540146827939267</v>
      </c>
      <c r="T96" s="2">
        <v>49.560321689002222</v>
      </c>
      <c r="U96" s="2">
        <v>52.644086314274197</v>
      </c>
      <c r="V96" s="2">
        <v>2.155640210484794</v>
      </c>
      <c r="W96" s="2">
        <v>1516546446.9993801</v>
      </c>
      <c r="X96" s="2">
        <v>2198197370.6451001</v>
      </c>
      <c r="Y96" s="2">
        <v>9206366</v>
      </c>
      <c r="Z96" s="2">
        <v>14.2603724295916</v>
      </c>
      <c r="AA96">
        <v>11011.284</v>
      </c>
      <c r="AB96">
        <v>1.0712880850678299</v>
      </c>
      <c r="AC96">
        <v>1.4295792842161801</v>
      </c>
      <c r="AD96">
        <v>1.0145409222122099</v>
      </c>
      <c r="AE96">
        <v>1.05593383333604</v>
      </c>
      <c r="AF96">
        <v>572.33299999999997</v>
      </c>
      <c r="AG96">
        <v>525.02300000000002</v>
      </c>
      <c r="AJ96">
        <v>79.745999999999995</v>
      </c>
      <c r="AK96">
        <v>0</v>
      </c>
    </row>
    <row r="97" spans="1:37" x14ac:dyDescent="0.25">
      <c r="A97">
        <v>15</v>
      </c>
      <c r="B97" s="2">
        <v>41</v>
      </c>
      <c r="C97" t="s">
        <v>19</v>
      </c>
      <c r="D97" t="s">
        <v>100</v>
      </c>
      <c r="E97" t="s">
        <v>195</v>
      </c>
      <c r="F97">
        <v>2015</v>
      </c>
      <c r="I97" s="2">
        <v>0.19571020618766644</v>
      </c>
      <c r="J97">
        <v>7.9875115864015495E-2</v>
      </c>
      <c r="K97" s="2">
        <v>23298.603000000003</v>
      </c>
      <c r="L97" s="2">
        <v>83556368.266766995</v>
      </c>
      <c r="M97" s="2">
        <v>8728456.8770899996</v>
      </c>
      <c r="N97" s="2">
        <v>153072016.24980953</v>
      </c>
      <c r="O97">
        <f>Y97*Z97/100/1000</f>
        <v>4716.2424429405492</v>
      </c>
      <c r="P97">
        <f>AA97*N97*1000/1000000</f>
        <v>1019002249.0391769</v>
      </c>
      <c r="Q97" s="2">
        <v>2.5299999999999998</v>
      </c>
      <c r="R97" s="2">
        <v>14.811629791274179</v>
      </c>
      <c r="S97" s="2">
        <v>38.360764118445317</v>
      </c>
      <c r="T97" s="2">
        <v>56.215545823743739</v>
      </c>
      <c r="U97" s="2">
        <v>77.163628053864599</v>
      </c>
      <c r="V97" s="2">
        <v>3.9593985486099297</v>
      </c>
      <c r="W97" s="2">
        <v>8434422179.3966103</v>
      </c>
      <c r="X97" s="2">
        <v>13960164698.127701</v>
      </c>
      <c r="Y97" s="2">
        <v>23769792</v>
      </c>
      <c r="Z97" s="2">
        <v>19.841328199003801</v>
      </c>
      <c r="AA97">
        <v>6657.0119999999997</v>
      </c>
      <c r="AB97">
        <v>1.00933600922851</v>
      </c>
      <c r="AC97">
        <v>0.35689094136218902</v>
      </c>
      <c r="AD97">
        <v>1.2524166267833501</v>
      </c>
      <c r="AE97">
        <v>0.80591073900131505</v>
      </c>
      <c r="AF97">
        <v>6510.3</v>
      </c>
      <c r="AG97">
        <v>2240.9</v>
      </c>
      <c r="AH97">
        <v>13836</v>
      </c>
      <c r="AI97">
        <v>8342</v>
      </c>
      <c r="AJ97">
        <v>0</v>
      </c>
      <c r="AK97">
        <v>0</v>
      </c>
    </row>
    <row r="98" spans="1:37" x14ac:dyDescent="0.25">
      <c r="A98">
        <v>16</v>
      </c>
      <c r="B98" s="2">
        <v>43</v>
      </c>
      <c r="C98" t="s">
        <v>20</v>
      </c>
      <c r="D98" t="s">
        <v>101</v>
      </c>
      <c r="E98" t="s">
        <v>196</v>
      </c>
      <c r="F98">
        <v>2015</v>
      </c>
      <c r="I98" s="2">
        <v>0.55927388065871086</v>
      </c>
      <c r="J98">
        <v>0.12527917271483149</v>
      </c>
      <c r="K98" s="2">
        <v>3247.6535999999996</v>
      </c>
      <c r="L98" s="2">
        <v>7257806.4806600008</v>
      </c>
      <c r="M98" s="2">
        <v>452275.52999999997</v>
      </c>
      <c r="N98" s="2">
        <v>27236914.602818988</v>
      </c>
      <c r="O98">
        <f>Y98*Z98/100/1000</f>
        <v>432.84003508412434</v>
      </c>
      <c r="P98">
        <f>AA98*N98*1000/1000000</f>
        <v>98070542.090810984</v>
      </c>
      <c r="Q98" s="2">
        <v>2.29</v>
      </c>
      <c r="R98" s="2">
        <v>16.96024191406854</v>
      </c>
      <c r="S98" s="2">
        <v>60.753561939520992</v>
      </c>
      <c r="T98" s="2">
        <v>67.297959073558161</v>
      </c>
      <c r="U98" s="2">
        <v>75.019819576754898</v>
      </c>
      <c r="V98" s="2">
        <v>5.2363945767153837</v>
      </c>
      <c r="W98" s="2">
        <v>7693596629.8975897</v>
      </c>
      <c r="X98" s="2">
        <v>3084947873.7772198</v>
      </c>
      <c r="Y98" s="2">
        <v>2344336</v>
      </c>
      <c r="Z98" s="2">
        <v>18.463225198270401</v>
      </c>
      <c r="AA98">
        <v>3600.6480000000001</v>
      </c>
      <c r="AB98">
        <v>0.99666438474375796</v>
      </c>
      <c r="AC98">
        <v>0.65170847116580999</v>
      </c>
      <c r="AD98">
        <v>1.0029257171941299</v>
      </c>
      <c r="AE98">
        <v>0.99375693299810197</v>
      </c>
      <c r="AF98">
        <v>1367.5</v>
      </c>
      <c r="AG98">
        <v>3676.2</v>
      </c>
      <c r="AH98">
        <v>3067</v>
      </c>
      <c r="AI98">
        <v>7669</v>
      </c>
      <c r="AJ98">
        <v>76.977000000000004</v>
      </c>
      <c r="AK98">
        <v>5.0416699999999999</v>
      </c>
    </row>
    <row r="99" spans="1:37" x14ac:dyDescent="0.25">
      <c r="A99">
        <v>17</v>
      </c>
      <c r="B99" s="2">
        <v>47</v>
      </c>
      <c r="C99" t="s">
        <v>21</v>
      </c>
      <c r="D99" t="s">
        <v>102</v>
      </c>
      <c r="E99" t="s">
        <v>197</v>
      </c>
      <c r="F99">
        <v>2015</v>
      </c>
      <c r="I99" s="2">
        <v>0.47954456474260665</v>
      </c>
      <c r="J99">
        <v>0.22107681228028989</v>
      </c>
      <c r="K99" s="2">
        <v>25391.057400000002</v>
      </c>
      <c r="L99" s="2">
        <v>73232825.799566001</v>
      </c>
      <c r="M99" s="2">
        <v>11708802.6</v>
      </c>
      <c r="N99" s="2">
        <v>250317473.02962461</v>
      </c>
      <c r="O99">
        <f>Y99*Z99/100/1000</f>
        <v>2017.2755656823674</v>
      </c>
      <c r="P99">
        <f>AA99*N99*1000/1000000</f>
        <v>1907413136.8663867</v>
      </c>
      <c r="Q99" s="2">
        <v>4.59</v>
      </c>
      <c r="R99" s="2">
        <v>18.80776376866396</v>
      </c>
      <c r="S99" s="2">
        <v>154.01840099763254</v>
      </c>
      <c r="T99" s="2">
        <v>54.333009516934581</v>
      </c>
      <c r="U99" s="2">
        <v>73.037044287435506</v>
      </c>
      <c r="V99" s="2">
        <v>0.89891349190409819</v>
      </c>
      <c r="W99" s="2">
        <v>23277379645.1376</v>
      </c>
      <c r="X99" s="2">
        <v>19755982687.7131</v>
      </c>
      <c r="Y99" s="2">
        <v>5305064</v>
      </c>
      <c r="Z99" s="2">
        <v>38.0254708648636</v>
      </c>
      <c r="AA99">
        <v>7619.9759999999997</v>
      </c>
      <c r="AB99">
        <v>0.98258284416546704</v>
      </c>
      <c r="AC99">
        <v>0.23438453916162399</v>
      </c>
      <c r="AD99">
        <v>1.46717367327083</v>
      </c>
      <c r="AE99">
        <v>0.66971133824597195</v>
      </c>
      <c r="AF99">
        <v>8807.9060000000009</v>
      </c>
      <c r="AG99">
        <v>8615.0570000000007</v>
      </c>
      <c r="AH99">
        <v>19709</v>
      </c>
      <c r="AI99">
        <v>23257</v>
      </c>
      <c r="AJ99">
        <v>79.085999999999999</v>
      </c>
      <c r="AK99">
        <v>4.7902399999999998</v>
      </c>
    </row>
    <row r="100" spans="1:37" x14ac:dyDescent="0.25">
      <c r="A100">
        <v>18</v>
      </c>
      <c r="B100" s="2">
        <v>67</v>
      </c>
      <c r="C100" t="s">
        <v>29</v>
      </c>
      <c r="D100" t="s">
        <v>103</v>
      </c>
      <c r="E100" t="s">
        <v>198</v>
      </c>
      <c r="F100">
        <v>2015</v>
      </c>
      <c r="I100" s="2">
        <v>0.54148289645350522</v>
      </c>
      <c r="J100">
        <v>1.2136382787396578</v>
      </c>
      <c r="K100" s="2">
        <v>5196.6987099999997</v>
      </c>
      <c r="L100" s="2">
        <v>54427908.229711004</v>
      </c>
      <c r="M100" s="2">
        <v>8604360.6999999993</v>
      </c>
      <c r="N100" s="2">
        <v>174925682.70942333</v>
      </c>
      <c r="O100">
        <f>Y100*Z100/100/1000</f>
        <v>11793.721742174461</v>
      </c>
      <c r="P100">
        <f>AA100*N100*1000/1000000</f>
        <v>593226867.17792916</v>
      </c>
      <c r="Q100" s="2">
        <v>3.08</v>
      </c>
      <c r="R100" s="2">
        <v>19.303602491715338</v>
      </c>
      <c r="S100" s="2">
        <v>77.756581568692241</v>
      </c>
      <c r="T100" s="2">
        <v>62.60761962144845</v>
      </c>
      <c r="U100" s="2">
        <v>80.697437163281407</v>
      </c>
      <c r="V100" s="2">
        <v>1.8223993806364054</v>
      </c>
      <c r="W100" s="2">
        <v>286648345622.33801</v>
      </c>
      <c r="X100" s="2">
        <v>304673626075.31201</v>
      </c>
      <c r="Y100" s="2">
        <v>42693402</v>
      </c>
      <c r="Z100" s="2">
        <v>27.624225734399101</v>
      </c>
      <c r="AA100">
        <v>3391.308</v>
      </c>
      <c r="AB100">
        <v>1.01001392196321</v>
      </c>
      <c r="AC100">
        <v>0.33764053570393598</v>
      </c>
      <c r="AD100">
        <v>0.99593557119204701</v>
      </c>
      <c r="AE100">
        <v>1.0141358047431901</v>
      </c>
      <c r="AF100">
        <v>145352.84599999999</v>
      </c>
      <c r="AG100">
        <v>165224.22200000001</v>
      </c>
      <c r="AH100">
        <v>303191</v>
      </c>
      <c r="AI100">
        <v>281387</v>
      </c>
      <c r="AJ100">
        <v>0</v>
      </c>
      <c r="AK100">
        <v>0</v>
      </c>
    </row>
    <row r="101" spans="1:37" x14ac:dyDescent="0.25">
      <c r="A101">
        <v>19</v>
      </c>
      <c r="B101" s="2">
        <v>51</v>
      </c>
      <c r="C101" t="s">
        <v>22</v>
      </c>
      <c r="D101" t="s">
        <v>104</v>
      </c>
      <c r="E101" t="s">
        <v>199</v>
      </c>
      <c r="F101">
        <v>2015</v>
      </c>
      <c r="I101" s="2">
        <v>0.5177941148999492</v>
      </c>
      <c r="J101">
        <v>0.15088434809048965</v>
      </c>
      <c r="K101" s="2">
        <v>4235.9241000000002</v>
      </c>
      <c r="L101" s="2">
        <v>8977370.5551979989</v>
      </c>
      <c r="M101" s="2">
        <v>364973.91800000001</v>
      </c>
      <c r="N101" s="2">
        <v>27148017.741350699</v>
      </c>
      <c r="O101">
        <f>Y101*Z101/100/1000</f>
        <v>563.30368339515621</v>
      </c>
      <c r="P101">
        <f>AA101*N101*1000/1000000</f>
        <v>55695027.132948689</v>
      </c>
      <c r="Q101" s="2">
        <v>2.25</v>
      </c>
      <c r="R101" s="2">
        <v>25.546355823714563</v>
      </c>
      <c r="S101" s="2">
        <v>105.13036245389917</v>
      </c>
      <c r="T101" s="2">
        <v>66.268123644985039</v>
      </c>
      <c r="U101" s="2">
        <v>87.725405657732907</v>
      </c>
      <c r="V101" s="2">
        <v>0.61075067778712033</v>
      </c>
      <c r="W101" s="2">
        <v>64734715268.516098</v>
      </c>
      <c r="X101" s="2">
        <v>59409024103.323799</v>
      </c>
      <c r="Y101" s="2">
        <v>2899972</v>
      </c>
      <c r="Z101" s="2">
        <v>19.4244524910984</v>
      </c>
      <c r="AA101">
        <v>2051.5320000000002</v>
      </c>
      <c r="AB101">
        <v>0.95439908126848505</v>
      </c>
      <c r="AC101">
        <v>0.850419845703413</v>
      </c>
      <c r="AD101">
        <v>0.99863538876755797</v>
      </c>
      <c r="AE101">
        <v>0.95570324465101697</v>
      </c>
      <c r="AF101">
        <v>16727.208999999999</v>
      </c>
      <c r="AG101">
        <v>15015.498</v>
      </c>
      <c r="AH101">
        <v>59297</v>
      </c>
      <c r="AI101">
        <v>64385</v>
      </c>
      <c r="AJ101">
        <v>0</v>
      </c>
      <c r="AK101">
        <v>0</v>
      </c>
    </row>
    <row r="102" spans="1:37" x14ac:dyDescent="0.25">
      <c r="A102">
        <v>20</v>
      </c>
      <c r="B102" s="2">
        <v>53</v>
      </c>
      <c r="C102" t="s">
        <v>23</v>
      </c>
      <c r="D102" t="s">
        <v>105</v>
      </c>
      <c r="E102" t="s">
        <v>200</v>
      </c>
      <c r="F102">
        <v>2015</v>
      </c>
      <c r="I102" s="2">
        <v>0.49413159190323153</v>
      </c>
      <c r="J102">
        <v>8.0610730137485334E-2</v>
      </c>
      <c r="K102" s="2">
        <v>5560.780670000001</v>
      </c>
      <c r="L102" s="2">
        <v>17932827.004620004</v>
      </c>
      <c r="M102" s="2">
        <v>2320735.9610000006</v>
      </c>
      <c r="N102" s="2">
        <v>48662132.354488105</v>
      </c>
      <c r="O102">
        <f>Y102*Z102/100/1000</f>
        <v>871.56284205391432</v>
      </c>
      <c r="P102">
        <f>AA102*N102*1000/1000000</f>
        <v>246523725.04754266</v>
      </c>
      <c r="Q102" s="2">
        <v>2.21</v>
      </c>
      <c r="R102" s="2">
        <v>10.317458369589417</v>
      </c>
      <c r="S102" s="2">
        <v>52.347123866700727</v>
      </c>
      <c r="T102" s="2">
        <v>61.029755897309748</v>
      </c>
      <c r="U102" s="2">
        <v>74.137230595828498</v>
      </c>
      <c r="V102" s="2">
        <v>3.1385106091381654</v>
      </c>
      <c r="W102" s="2">
        <v>7541800000</v>
      </c>
      <c r="X102" s="2">
        <v>3174000000</v>
      </c>
      <c r="Y102" s="2">
        <v>4581646</v>
      </c>
      <c r="Z102" s="2">
        <v>19.0229197553437</v>
      </c>
      <c r="AA102">
        <v>5066.0280000000002</v>
      </c>
      <c r="AB102">
        <v>0.98589836871970205</v>
      </c>
      <c r="AC102">
        <v>0.39846792212516002</v>
      </c>
      <c r="AD102">
        <v>0.99666624848716701</v>
      </c>
      <c r="AE102">
        <v>0.989196102723645</v>
      </c>
      <c r="AF102">
        <v>1013.5</v>
      </c>
      <c r="AG102">
        <v>524.79999999999995</v>
      </c>
      <c r="AH102">
        <v>3027</v>
      </c>
      <c r="AI102">
        <v>7267</v>
      </c>
      <c r="AJ102">
        <v>78.578000000000003</v>
      </c>
      <c r="AK102">
        <v>0</v>
      </c>
    </row>
    <row r="103" spans="1:37" x14ac:dyDescent="0.25">
      <c r="A103">
        <v>21</v>
      </c>
      <c r="B103" s="2">
        <v>54</v>
      </c>
      <c r="C103" t="s">
        <v>24</v>
      </c>
      <c r="D103" t="s">
        <v>106</v>
      </c>
      <c r="E103" t="s">
        <v>201</v>
      </c>
      <c r="F103">
        <v>2015</v>
      </c>
      <c r="I103" s="2">
        <v>0.14317398532687642</v>
      </c>
      <c r="J103">
        <v>0.18602462700532141</v>
      </c>
      <c r="K103" s="2">
        <v>2054.0307000000003</v>
      </c>
      <c r="L103" s="2">
        <v>3615627.3593900003</v>
      </c>
      <c r="M103" s="2">
        <v>398128.07900000003</v>
      </c>
      <c r="N103" s="2">
        <v>11105588.359933911</v>
      </c>
      <c r="O103">
        <f>Y103*Z103/100/1000</f>
        <v>1384.5669909588873</v>
      </c>
      <c r="P103">
        <f>AA103*N103*1000/1000000</f>
        <v>71605191.111871794</v>
      </c>
      <c r="Q103" s="2">
        <v>3.26</v>
      </c>
      <c r="R103" s="2">
        <v>15.37381437327387</v>
      </c>
      <c r="S103" s="2">
        <v>47.828039707782644</v>
      </c>
      <c r="T103" s="2">
        <v>57.606629586773764</v>
      </c>
      <c r="U103" s="2">
        <v>62.959188676731003</v>
      </c>
      <c r="V103" s="2">
        <v>1.360670045745368</v>
      </c>
      <c r="W103" s="2">
        <v>2397312737.3768501</v>
      </c>
      <c r="X103" s="2">
        <v>3202558982.9612498</v>
      </c>
      <c r="Y103" s="2">
        <v>7577726</v>
      </c>
      <c r="Z103" s="2">
        <v>18.271536750720301</v>
      </c>
      <c r="AA103">
        <v>6447.6719999999996</v>
      </c>
      <c r="AB103">
        <v>0.96251037027511999</v>
      </c>
      <c r="AC103">
        <v>0.41708809960282001</v>
      </c>
      <c r="AD103">
        <v>0.98866909488178201</v>
      </c>
      <c r="AE103">
        <v>0.97354147637254695</v>
      </c>
      <c r="AF103">
        <v>924.78800000000001</v>
      </c>
      <c r="AG103">
        <v>259.84800000000001</v>
      </c>
      <c r="AH103">
        <v>3080</v>
      </c>
      <c r="AI103">
        <v>2261</v>
      </c>
      <c r="AJ103">
        <v>72.953000000000003</v>
      </c>
      <c r="AK103">
        <v>0</v>
      </c>
    </row>
    <row r="104" spans="1:37" x14ac:dyDescent="0.25">
      <c r="A104">
        <v>22</v>
      </c>
      <c r="B104" s="2">
        <v>158</v>
      </c>
      <c r="C104" t="s">
        <v>72</v>
      </c>
      <c r="D104" t="s">
        <v>107</v>
      </c>
      <c r="E104" t="s">
        <v>202</v>
      </c>
      <c r="F104">
        <v>2015</v>
      </c>
      <c r="I104" s="2">
        <v>0.47730265688776591</v>
      </c>
      <c r="J104">
        <v>0.43203858182335558</v>
      </c>
      <c r="K104" s="2">
        <v>2744.7656699999998</v>
      </c>
      <c r="L104" s="2">
        <v>4217709.4808739992</v>
      </c>
      <c r="M104" s="2">
        <v>291396.17000000004</v>
      </c>
      <c r="N104" s="2">
        <v>16875220.912676238</v>
      </c>
      <c r="O104">
        <f>Y104*Z104/100/1000</f>
        <v>4697.3508456120335</v>
      </c>
      <c r="P104">
        <f>AA104*N104*1000/1000000</f>
        <v>64294389.174645506</v>
      </c>
      <c r="Q104" s="2">
        <v>2.85</v>
      </c>
      <c r="R104" s="2">
        <v>19.355595375637471</v>
      </c>
      <c r="S104" s="2">
        <v>63.582041224823207</v>
      </c>
      <c r="T104" s="2">
        <v>68.230780269190291</v>
      </c>
      <c r="U104" s="2">
        <v>79.245489274302301</v>
      </c>
      <c r="V104" s="2">
        <v>1.9713169275533211</v>
      </c>
      <c r="W104" s="2">
        <v>121048902390.847</v>
      </c>
      <c r="X104" s="2">
        <v>61765728055.420502</v>
      </c>
      <c r="Y104" s="2">
        <v>23132898</v>
      </c>
      <c r="Z104" s="2">
        <v>20.305933331881</v>
      </c>
      <c r="AA104">
        <v>3809.9879999999998</v>
      </c>
      <c r="AB104">
        <v>1.00764269394124</v>
      </c>
      <c r="AC104">
        <v>0.377165746386256</v>
      </c>
      <c r="AD104">
        <v>1.0227260971038501</v>
      </c>
      <c r="AE104">
        <v>0.98525176662127201</v>
      </c>
      <c r="AF104">
        <v>31968.395</v>
      </c>
      <c r="AG104">
        <v>38213.843000000001</v>
      </c>
      <c r="AH104">
        <v>61432</v>
      </c>
      <c r="AI104">
        <v>120440</v>
      </c>
      <c r="AJ104">
        <v>0</v>
      </c>
      <c r="AK104">
        <v>0</v>
      </c>
    </row>
    <row r="105" spans="1:37" x14ac:dyDescent="0.25">
      <c r="A105">
        <v>23</v>
      </c>
      <c r="B105" s="2">
        <v>58</v>
      </c>
      <c r="C105" t="s">
        <v>26</v>
      </c>
      <c r="D105" t="s">
        <v>108</v>
      </c>
      <c r="E105" t="s">
        <v>203</v>
      </c>
      <c r="F105">
        <v>2015</v>
      </c>
      <c r="I105" s="2">
        <v>0.52911912953363016</v>
      </c>
      <c r="J105">
        <v>7.3902429884482659E-2</v>
      </c>
      <c r="K105" s="2">
        <v>4083.7551999999996</v>
      </c>
      <c r="L105" s="2">
        <v>3169105.9822</v>
      </c>
      <c r="M105" s="2">
        <v>631706.30000000005</v>
      </c>
      <c r="N105" s="2">
        <v>3473876.4291306371</v>
      </c>
      <c r="O105">
        <f>Y105*Z105/100/1000</f>
        <v>213.52632660441861</v>
      </c>
      <c r="P105">
        <f>AA105*N105*1000/1000000</f>
        <v>25307300.950262427</v>
      </c>
      <c r="Q105" s="2">
        <v>4.97</v>
      </c>
      <c r="R105" s="2">
        <v>19.223264512656176</v>
      </c>
      <c r="S105" s="2">
        <v>148.50715712355762</v>
      </c>
      <c r="T105" s="2">
        <v>60.717275831075177</v>
      </c>
      <c r="U105" s="2">
        <v>68.479660969055303</v>
      </c>
      <c r="V105" s="2">
        <v>-3.0691051929201478</v>
      </c>
      <c r="W105" s="2">
        <v>5858458981.6591501</v>
      </c>
      <c r="X105" s="2">
        <v>3991576148.5114799</v>
      </c>
      <c r="Y105" s="2">
        <v>682925</v>
      </c>
      <c r="Z105" s="2">
        <v>31.266438716465</v>
      </c>
      <c r="AA105">
        <v>7285.0320000000002</v>
      </c>
      <c r="AB105">
        <v>0.96184471448248299</v>
      </c>
      <c r="AC105">
        <v>0.62455585457491103</v>
      </c>
      <c r="AD105">
        <v>0.88195896466708701</v>
      </c>
      <c r="AE105">
        <v>1.09057762664225</v>
      </c>
      <c r="AF105">
        <v>1409.97</v>
      </c>
      <c r="AG105">
        <v>1764.569</v>
      </c>
      <c r="AH105">
        <v>3963</v>
      </c>
      <c r="AI105">
        <v>5812</v>
      </c>
      <c r="AJ105">
        <v>76.789000000000001</v>
      </c>
      <c r="AK105">
        <v>4</v>
      </c>
    </row>
    <row r="106" spans="1:37" x14ac:dyDescent="0.25">
      <c r="A106">
        <v>24</v>
      </c>
      <c r="B106" s="2">
        <v>59</v>
      </c>
      <c r="C106" t="s">
        <v>27</v>
      </c>
      <c r="D106" t="s">
        <v>109</v>
      </c>
      <c r="E106" t="s">
        <v>204</v>
      </c>
      <c r="F106">
        <v>2015</v>
      </c>
      <c r="I106" s="2">
        <v>4.3186521730897057E-2</v>
      </c>
      <c r="J106">
        <v>1.0650691106476682E-3</v>
      </c>
      <c r="K106" s="2">
        <v>15969.7613</v>
      </c>
      <c r="L106" s="2">
        <v>72482256.301679</v>
      </c>
      <c r="M106" s="2">
        <v>8793101.3599999994</v>
      </c>
      <c r="N106" s="2">
        <v>223281895.97197732</v>
      </c>
      <c r="O106">
        <f>Y106*Z106/100/1000</f>
        <v>3646.8542502718947</v>
      </c>
      <c r="P106">
        <f>AA106*N106*1000/1000000</f>
        <v>5655761684.4356213</v>
      </c>
      <c r="Q106" s="2">
        <v>9.15</v>
      </c>
      <c r="R106" s="2">
        <v>9.013788576030425</v>
      </c>
      <c r="S106" s="2">
        <v>39.656124144951491</v>
      </c>
      <c r="T106" s="2">
        <v>39.545709154503079</v>
      </c>
      <c r="U106" s="2">
        <v>19.451566696166999</v>
      </c>
      <c r="V106" s="2">
        <v>4.2292646608008244</v>
      </c>
      <c r="W106" s="2">
        <v>3087170087.2281899</v>
      </c>
      <c r="X106" s="2">
        <v>4883862669.27946</v>
      </c>
      <c r="Y106" s="2">
        <v>46289893</v>
      </c>
      <c r="Z106" s="2">
        <v>7.8782948370001504</v>
      </c>
      <c r="AA106">
        <v>25330.14</v>
      </c>
      <c r="AB106">
        <v>0.97686409765156801</v>
      </c>
      <c r="AC106">
        <v>0.24308963778069001</v>
      </c>
      <c r="AD106">
        <v>0.99131563565581504</v>
      </c>
      <c r="AE106">
        <v>0.98542186011755295</v>
      </c>
      <c r="AF106">
        <v>703.94200000000001</v>
      </c>
      <c r="AG106">
        <v>167.142</v>
      </c>
      <c r="AH106">
        <v>4884</v>
      </c>
      <c r="AI106">
        <v>2937</v>
      </c>
      <c r="AJ106">
        <v>71.813999999999993</v>
      </c>
      <c r="AK106">
        <v>0</v>
      </c>
    </row>
    <row r="107" spans="1:37" x14ac:dyDescent="0.25">
      <c r="A107">
        <v>25</v>
      </c>
      <c r="B107" s="2">
        <v>62</v>
      </c>
      <c r="C107" t="s">
        <v>28</v>
      </c>
      <c r="D107" t="s">
        <v>110</v>
      </c>
      <c r="E107" t="s">
        <v>205</v>
      </c>
      <c r="F107">
        <v>2015</v>
      </c>
      <c r="I107" s="2">
        <v>0.51040034146394853</v>
      </c>
      <c r="J107">
        <v>0.57284298821542623</v>
      </c>
      <c r="K107" s="2">
        <v>130941.33299999998</v>
      </c>
      <c r="L107" s="2">
        <v>865033116.67968094</v>
      </c>
      <c r="M107" s="2">
        <v>120221809</v>
      </c>
      <c r="N107" s="2">
        <v>3124859795.5410142</v>
      </c>
      <c r="O107">
        <f>Y107*Z107/100/1000</f>
        <v>6166.0916549300064</v>
      </c>
      <c r="P107">
        <f>AA107*N107*1000/1000000</f>
        <v>12298173212.452852</v>
      </c>
      <c r="Q107" s="2">
        <v>3.65</v>
      </c>
      <c r="R107" s="2">
        <v>23.775761769229202</v>
      </c>
      <c r="S107" s="2">
        <v>63.504687195648444</v>
      </c>
      <c r="T107" s="2">
        <v>70.309011313519534</v>
      </c>
      <c r="U107" s="2">
        <v>77.761091915006602</v>
      </c>
      <c r="V107" s="2">
        <v>1.7659618297389563</v>
      </c>
      <c r="W107" s="2">
        <v>253518615081.79599</v>
      </c>
      <c r="X107" s="2">
        <v>236129139840.35501</v>
      </c>
      <c r="Y107" s="2">
        <v>30261476</v>
      </c>
      <c r="Z107" s="2">
        <v>20.376043967353102</v>
      </c>
      <c r="AA107">
        <v>3935.5920000000001</v>
      </c>
      <c r="AB107">
        <v>0.90595442835338802</v>
      </c>
      <c r="AC107">
        <v>1.26146018150822</v>
      </c>
      <c r="AD107">
        <v>0.98352029689401799</v>
      </c>
      <c r="AE107">
        <v>0.92113445062030297</v>
      </c>
      <c r="AF107">
        <v>130651.8</v>
      </c>
      <c r="AG107">
        <v>134729.25899999999</v>
      </c>
      <c r="AH107">
        <v>236129</v>
      </c>
      <c r="AI107">
        <v>252343</v>
      </c>
      <c r="AJ107">
        <v>0</v>
      </c>
      <c r="AK107">
        <v>0</v>
      </c>
    </row>
    <row r="108" spans="1:37" x14ac:dyDescent="0.25">
      <c r="A108">
        <v>26</v>
      </c>
      <c r="B108" s="2">
        <v>179</v>
      </c>
      <c r="C108" t="s">
        <v>80</v>
      </c>
      <c r="D108" t="s">
        <v>111</v>
      </c>
      <c r="E108" t="s">
        <v>206</v>
      </c>
      <c r="F108">
        <v>2015</v>
      </c>
      <c r="I108" s="2">
        <v>0.48975838089608453</v>
      </c>
      <c r="J108">
        <v>0.44266627156767036</v>
      </c>
      <c r="K108" s="2">
        <v>13981.9444</v>
      </c>
      <c r="L108" s="2">
        <v>26861493.942598995</v>
      </c>
      <c r="M108" s="2">
        <v>3467258.25</v>
      </c>
      <c r="N108" s="2">
        <v>89834408.942906931</v>
      </c>
      <c r="O108">
        <f>Y108*Z108/100/1000</f>
        <v>6202.8719029633794</v>
      </c>
      <c r="P108">
        <f>AA108*N108*1000/1000000</f>
        <v>244477157.18540579</v>
      </c>
      <c r="Q108" s="2">
        <v>2.59</v>
      </c>
      <c r="R108" s="2">
        <v>19.431270279914688</v>
      </c>
      <c r="S108" s="2">
        <v>57.125044605438958</v>
      </c>
      <c r="T108" s="2">
        <v>70.468243002132752</v>
      </c>
      <c r="U108" s="2">
        <v>81.824377229564703</v>
      </c>
      <c r="V108" s="2">
        <v>1.5390342415093052</v>
      </c>
      <c r="W108" s="2">
        <v>386119931035.021</v>
      </c>
      <c r="X108" s="2">
        <v>239125398512.96301</v>
      </c>
      <c r="Y108" s="2">
        <v>33272547</v>
      </c>
      <c r="Z108" s="2">
        <v>18.6426121900538</v>
      </c>
      <c r="AA108">
        <v>2721.42</v>
      </c>
      <c r="AB108">
        <v>0.74122669659207696</v>
      </c>
      <c r="AC108">
        <v>0.27283638891685202</v>
      </c>
      <c r="AD108">
        <v>0.799303771229251</v>
      </c>
      <c r="AE108">
        <v>0.92734042209277201</v>
      </c>
      <c r="AF108">
        <v>119694.355</v>
      </c>
      <c r="AG108">
        <v>275592.97499999998</v>
      </c>
      <c r="AH108">
        <v>237625</v>
      </c>
      <c r="AI108">
        <v>382087</v>
      </c>
      <c r="AJ108">
        <v>0</v>
      </c>
      <c r="AK108">
        <v>0</v>
      </c>
    </row>
    <row r="109" spans="1:37" x14ac:dyDescent="0.25">
      <c r="A109">
        <v>27</v>
      </c>
      <c r="B109" s="2">
        <v>69</v>
      </c>
      <c r="C109" t="s">
        <v>30</v>
      </c>
      <c r="D109" t="s">
        <v>112</v>
      </c>
      <c r="E109" t="s">
        <v>207</v>
      </c>
      <c r="F109">
        <v>2015</v>
      </c>
      <c r="I109" s="2">
        <v>0.41388749361208033</v>
      </c>
      <c r="J109">
        <v>0.13383189795669204</v>
      </c>
      <c r="K109" s="2">
        <v>4218.2736999999997</v>
      </c>
      <c r="L109" s="2">
        <v>8000479.7016160004</v>
      </c>
      <c r="M109" s="2">
        <v>894402.34999999986</v>
      </c>
      <c r="N109" s="2">
        <v>25070649.249043725</v>
      </c>
      <c r="O109">
        <f>Y109*Z109/100/1000</f>
        <v>713.0364581696939</v>
      </c>
      <c r="P109">
        <f>AA109*N109*1000/1000000</f>
        <v>122809979.30279863</v>
      </c>
      <c r="Q109" s="2">
        <v>3.19</v>
      </c>
      <c r="R109" s="2">
        <v>20.76798374625216</v>
      </c>
      <c r="S109" s="2">
        <v>65.271645461931797</v>
      </c>
      <c r="T109" s="2">
        <v>70.000897795484391</v>
      </c>
      <c r="U109" s="2">
        <v>77.519442631754501</v>
      </c>
      <c r="V109" s="2">
        <v>0.65218462986642245</v>
      </c>
      <c r="W109" s="2">
        <v>35106606354.025597</v>
      </c>
      <c r="X109" s="2">
        <v>16723922997.1401</v>
      </c>
      <c r="Y109" s="2">
        <v>4737907</v>
      </c>
      <c r="Z109" s="2">
        <v>15.0496085754679</v>
      </c>
      <c r="AA109">
        <v>4898.5559999999996</v>
      </c>
      <c r="AB109">
        <v>1.0134195990080299</v>
      </c>
      <c r="AC109">
        <v>0.44233197391767998</v>
      </c>
      <c r="AD109">
        <v>1.02579816685143</v>
      </c>
      <c r="AE109">
        <v>0.98793274520913898</v>
      </c>
      <c r="AF109">
        <v>3326.4319999999998</v>
      </c>
      <c r="AG109">
        <v>3279.277</v>
      </c>
      <c r="AH109">
        <v>16581</v>
      </c>
      <c r="AI109">
        <v>34939</v>
      </c>
      <c r="AJ109">
        <v>77.590199999999996</v>
      </c>
      <c r="AK109">
        <v>3.2064499999999998</v>
      </c>
    </row>
    <row r="110" spans="1:37" x14ac:dyDescent="0.25">
      <c r="A110">
        <v>28</v>
      </c>
      <c r="B110" s="2">
        <v>71</v>
      </c>
      <c r="C110" t="s">
        <v>31</v>
      </c>
      <c r="D110" t="s">
        <v>113</v>
      </c>
      <c r="E110" t="s">
        <v>208</v>
      </c>
      <c r="F110">
        <v>2015</v>
      </c>
      <c r="I110" s="2">
        <v>0.50064301400666567</v>
      </c>
      <c r="J110">
        <v>0.11550603830925803</v>
      </c>
      <c r="K110" s="2">
        <v>2979.0420000000004</v>
      </c>
      <c r="L110" s="2">
        <v>2695880.0779669997</v>
      </c>
      <c r="M110" s="2">
        <v>151513.606</v>
      </c>
      <c r="N110" s="2">
        <v>14983586.874255847</v>
      </c>
      <c r="O110">
        <f>Y110*Z110/100/1000</f>
        <v>1162.8088149106927</v>
      </c>
      <c r="P110">
        <f>AA110*N110*1000/1000000</f>
        <v>113547239.56049322</v>
      </c>
      <c r="Q110" s="2">
        <v>4.16</v>
      </c>
      <c r="R110" s="2">
        <v>11.088108325727692</v>
      </c>
      <c r="S110" s="2">
        <v>49.893451771068925</v>
      </c>
      <c r="T110" s="2">
        <v>61.449010949233141</v>
      </c>
      <c r="U110" s="2">
        <v>53.4411050262961</v>
      </c>
      <c r="V110" s="2">
        <v>1.9350879494489377</v>
      </c>
      <c r="W110" s="2">
        <v>3242586500</v>
      </c>
      <c r="X110" s="2">
        <v>3161877300</v>
      </c>
      <c r="Y110" s="2">
        <v>6154180</v>
      </c>
      <c r="Z110" s="2">
        <v>18.894618209260901</v>
      </c>
      <c r="AA110">
        <v>7578.1080000000002</v>
      </c>
      <c r="AB110">
        <v>0.96613729439128404</v>
      </c>
      <c r="AC110">
        <v>0.37243181675359099</v>
      </c>
      <c r="AD110">
        <v>0.966138321753503</v>
      </c>
      <c r="AE110">
        <v>0.99999893663029704</v>
      </c>
      <c r="AF110">
        <v>1013.538</v>
      </c>
      <c r="AG110">
        <v>971.96100000000001</v>
      </c>
      <c r="AH110">
        <v>3091</v>
      </c>
      <c r="AI110">
        <v>3115</v>
      </c>
      <c r="AJ110">
        <v>0</v>
      </c>
      <c r="AK110">
        <v>0</v>
      </c>
    </row>
    <row r="111" spans="1:37" x14ac:dyDescent="0.25">
      <c r="A111">
        <v>29</v>
      </c>
      <c r="B111" s="2">
        <v>75</v>
      </c>
      <c r="C111" t="s">
        <v>32</v>
      </c>
      <c r="D111" t="s">
        <v>114</v>
      </c>
      <c r="E111" t="s">
        <v>209</v>
      </c>
      <c r="F111">
        <v>2015</v>
      </c>
      <c r="I111" s="2">
        <v>0.61318344007675984</v>
      </c>
      <c r="J111">
        <v>0.14778015092879548</v>
      </c>
      <c r="K111" s="2">
        <v>13730.658299999999</v>
      </c>
      <c r="L111" s="2">
        <v>32708424.930229004</v>
      </c>
      <c r="M111" s="2">
        <v>6023050.1000000006</v>
      </c>
      <c r="N111" s="2">
        <v>139621308.48279163</v>
      </c>
      <c r="O111">
        <f>Y111*Z111/100/1000</f>
        <v>914.30992344212416</v>
      </c>
      <c r="P111">
        <f>AA111*N111*1000/1000000</f>
        <v>1619249189.365433</v>
      </c>
      <c r="Q111" s="2">
        <v>5.18</v>
      </c>
      <c r="R111" s="2">
        <v>14.305246769584706</v>
      </c>
      <c r="S111" s="2">
        <v>107.26440535424014</v>
      </c>
      <c r="T111" s="2">
        <v>58.833067046158469</v>
      </c>
      <c r="U111" s="2">
        <v>54.382847375143399</v>
      </c>
      <c r="V111" s="2">
        <v>6.2759432842759866</v>
      </c>
      <c r="W111" s="2">
        <v>2939714170.9668002</v>
      </c>
      <c r="X111" s="2">
        <v>1665686902.1258299</v>
      </c>
      <c r="Y111" s="2">
        <v>3853452</v>
      </c>
      <c r="Z111" s="2">
        <v>23.727035485121501</v>
      </c>
      <c r="AA111">
        <v>11597.436</v>
      </c>
      <c r="AB111">
        <v>0.97274860335885605</v>
      </c>
      <c r="AC111">
        <v>0.234916923425045</v>
      </c>
      <c r="AD111">
        <v>0.94875051257930598</v>
      </c>
      <c r="AE111">
        <v>1.0252944166684099</v>
      </c>
      <c r="AF111">
        <v>325.79199999999997</v>
      </c>
      <c r="AG111">
        <v>372.56400000000002</v>
      </c>
      <c r="AH111">
        <v>1631</v>
      </c>
      <c r="AI111">
        <v>2897</v>
      </c>
      <c r="AJ111">
        <v>63.649000000000001</v>
      </c>
      <c r="AK111">
        <v>0</v>
      </c>
    </row>
    <row r="112" spans="1:37" x14ac:dyDescent="0.25">
      <c r="A112">
        <v>30</v>
      </c>
      <c r="B112" s="2">
        <v>77</v>
      </c>
      <c r="C112" t="s">
        <v>33</v>
      </c>
      <c r="D112" t="s">
        <v>115</v>
      </c>
      <c r="E112" t="s">
        <v>210</v>
      </c>
      <c r="F112">
        <v>2015</v>
      </c>
      <c r="I112" s="2">
        <v>0.46911839383814263</v>
      </c>
      <c r="J112">
        <v>0.17127613568297959</v>
      </c>
      <c r="K112" s="2">
        <v>1040.8920800000001</v>
      </c>
      <c r="L112" s="2">
        <v>2141454.6425370001</v>
      </c>
      <c r="M112" s="2">
        <v>384046.06599999999</v>
      </c>
      <c r="N112" s="2">
        <v>9096218.7576499488</v>
      </c>
      <c r="O112">
        <f>Y112*Z112/100/1000</f>
        <v>1428.3249157792191</v>
      </c>
      <c r="P112">
        <f>AA112*N112*1000/1000000</f>
        <v>68551287.650151849</v>
      </c>
      <c r="Q112" s="2">
        <v>3.85</v>
      </c>
      <c r="R112" s="2">
        <v>19.702876295689364</v>
      </c>
      <c r="S112" s="2">
        <v>167.29073849452425</v>
      </c>
      <c r="T112" s="2">
        <v>54.110260311955884</v>
      </c>
      <c r="U112" s="2">
        <v>70.484771728515597</v>
      </c>
      <c r="V112" s="2">
        <v>-4.3672559097875974</v>
      </c>
      <c r="W112" s="2">
        <v>22464187325.851299</v>
      </c>
      <c r="X112" s="2">
        <v>17046621399.8465</v>
      </c>
      <c r="Y112" s="2">
        <v>4709412</v>
      </c>
      <c r="Z112" s="2">
        <v>30.329156076793002</v>
      </c>
      <c r="AA112">
        <v>7536.24</v>
      </c>
      <c r="AB112">
        <v>1.01062936852622</v>
      </c>
      <c r="AC112">
        <v>0.38411250638036198</v>
      </c>
      <c r="AD112">
        <v>0.98803944952127798</v>
      </c>
      <c r="AE112">
        <v>1.02286337758669</v>
      </c>
      <c r="AF112">
        <v>10324.361999999999</v>
      </c>
      <c r="AG112">
        <v>9108.59</v>
      </c>
      <c r="AH112">
        <v>16902</v>
      </c>
      <c r="AI112">
        <v>22338</v>
      </c>
      <c r="AJ112">
        <v>81.036600000000007</v>
      </c>
      <c r="AK112">
        <v>4.6546799999999999</v>
      </c>
    </row>
    <row r="113" spans="1:37" x14ac:dyDescent="0.25">
      <c r="A113">
        <v>31</v>
      </c>
      <c r="B113" s="2">
        <v>80</v>
      </c>
      <c r="C113" t="s">
        <v>36</v>
      </c>
      <c r="D113" t="s">
        <v>116</v>
      </c>
      <c r="E113" t="s">
        <v>211</v>
      </c>
      <c r="F113">
        <v>2015</v>
      </c>
      <c r="I113" s="2">
        <v>0.28717536682312084</v>
      </c>
      <c r="J113">
        <v>0.28739926131890586</v>
      </c>
      <c r="K113" s="2">
        <v>622155.4</v>
      </c>
      <c r="L113" s="2">
        <v>317649628.36477709</v>
      </c>
      <c r="M113" s="2">
        <v>33731594</v>
      </c>
      <c r="N113" s="2">
        <v>1224932664.78301</v>
      </c>
      <c r="O113">
        <f>Y113*Z113/100/1000</f>
        <v>28161.01645794151</v>
      </c>
      <c r="P113">
        <f>AA113*N113*1000/1000000</f>
        <v>10667380008.300095</v>
      </c>
      <c r="Q113" s="2">
        <v>3.26</v>
      </c>
      <c r="R113" s="2">
        <v>9.7494137696657539</v>
      </c>
      <c r="S113" s="2">
        <v>41.93764024152938</v>
      </c>
      <c r="T113" s="2">
        <v>43.309080924680572</v>
      </c>
      <c r="U113" s="2">
        <v>53.172077178955099</v>
      </c>
      <c r="V113" s="2">
        <v>2.2976163938044087</v>
      </c>
      <c r="W113" s="2">
        <v>22220881444.5364</v>
      </c>
      <c r="X113" s="2">
        <v>30917551576.519001</v>
      </c>
      <c r="Y113" s="2">
        <v>127299364</v>
      </c>
      <c r="Z113" s="2">
        <v>22.121883073933901</v>
      </c>
      <c r="AA113">
        <v>8708.5439999999999</v>
      </c>
      <c r="AB113">
        <v>1.0019467645745599</v>
      </c>
      <c r="AC113">
        <v>0.41295064850959701</v>
      </c>
      <c r="AD113">
        <v>1.03488497343727</v>
      </c>
      <c r="AE113">
        <v>0.96817210636144002</v>
      </c>
      <c r="AF113">
        <v>12784.607</v>
      </c>
      <c r="AG113">
        <v>6354.0730000000003</v>
      </c>
      <c r="AH113">
        <v>30755</v>
      </c>
      <c r="AI113">
        <v>21589</v>
      </c>
      <c r="AJ113">
        <v>72.486999999999995</v>
      </c>
      <c r="AK113">
        <v>3.8450700000000002</v>
      </c>
    </row>
    <row r="114" spans="1:37" x14ac:dyDescent="0.25">
      <c r="A114">
        <v>32</v>
      </c>
      <c r="B114" s="2">
        <v>79</v>
      </c>
      <c r="C114" t="s">
        <v>35</v>
      </c>
      <c r="D114" t="s">
        <v>117</v>
      </c>
      <c r="E114" t="s">
        <v>212</v>
      </c>
      <c r="F114">
        <v>2015</v>
      </c>
      <c r="I114" s="2">
        <v>0.40543900587774345</v>
      </c>
      <c r="J114">
        <v>0.38908658208297242</v>
      </c>
      <c r="K114" s="2">
        <v>172249.05699999997</v>
      </c>
      <c r="L114" s="2">
        <v>274207754.60000002</v>
      </c>
      <c r="M114" s="2">
        <v>29996133.600000001</v>
      </c>
      <c r="N114" s="2">
        <v>650140116.13242221</v>
      </c>
      <c r="O114">
        <f>Y114*Z114/100/1000</f>
        <v>124900.17453937222</v>
      </c>
      <c r="P114">
        <f>AA114*N114*1000/1000000</f>
        <v>10125864694.190397</v>
      </c>
      <c r="Q114" s="2">
        <v>4.82</v>
      </c>
      <c r="R114" s="2">
        <v>10.428290709186211</v>
      </c>
      <c r="S114" s="2">
        <v>41.922913865864722</v>
      </c>
      <c r="T114" s="2">
        <v>47.783748120446305</v>
      </c>
      <c r="U114" s="2">
        <v>32.547299002229899</v>
      </c>
      <c r="V114" s="2">
        <v>2.0921152144325288</v>
      </c>
      <c r="W114" s="2">
        <v>156278173575.94901</v>
      </c>
      <c r="X114" s="2">
        <v>82643096048.211807</v>
      </c>
      <c r="Y114" s="2">
        <v>500640619</v>
      </c>
      <c r="Z114" s="2">
        <v>24.9480704919335</v>
      </c>
      <c r="AA114">
        <v>15574.896000000001</v>
      </c>
      <c r="AB114">
        <v>1.0014081717672101</v>
      </c>
      <c r="AC114">
        <v>0.39802908335661102</v>
      </c>
      <c r="AD114">
        <v>1.0161424494678499</v>
      </c>
      <c r="AE114">
        <v>0.98549979118739195</v>
      </c>
      <c r="AF114">
        <v>48336.095000000001</v>
      </c>
      <c r="AG114">
        <v>114204.75599999999</v>
      </c>
      <c r="AH114">
        <v>122690</v>
      </c>
      <c r="AI114">
        <v>155717</v>
      </c>
      <c r="AJ114">
        <v>0</v>
      </c>
      <c r="AK114">
        <v>0</v>
      </c>
    </row>
    <row r="115" spans="1:37" x14ac:dyDescent="0.25">
      <c r="A115">
        <v>33</v>
      </c>
      <c r="B115" s="2">
        <v>83</v>
      </c>
      <c r="C115" t="s">
        <v>37</v>
      </c>
      <c r="D115" t="s">
        <v>118</v>
      </c>
      <c r="E115" t="s">
        <v>213</v>
      </c>
      <c r="F115">
        <v>2015</v>
      </c>
      <c r="I115" s="2">
        <v>0.6617717014794201</v>
      </c>
      <c r="J115">
        <v>0.11439177797140181</v>
      </c>
      <c r="K115" s="2">
        <v>9351.4914599999993</v>
      </c>
      <c r="L115" s="2">
        <v>63122351.632693008</v>
      </c>
      <c r="M115" s="2">
        <v>6460769.8799999999</v>
      </c>
      <c r="N115" s="2">
        <v>192972135.38491058</v>
      </c>
      <c r="O115">
        <f>Y115*Z115/100/1000</f>
        <v>414.02783454496398</v>
      </c>
      <c r="P115">
        <f>AA115*N115*1000/1000000</f>
        <v>331253651.93611288</v>
      </c>
      <c r="Q115" s="2">
        <v>1.65</v>
      </c>
      <c r="R115" s="2">
        <v>12.114719241954896</v>
      </c>
      <c r="S115" s="2">
        <v>223.70293829064204</v>
      </c>
      <c r="T115" s="2">
        <v>54.220197617183466</v>
      </c>
      <c r="U115" s="2">
        <v>62.639212349276399</v>
      </c>
      <c r="V115" s="2">
        <v>74.816926148724434</v>
      </c>
      <c r="W115" s="2">
        <v>160363162757.81</v>
      </c>
      <c r="X115" s="2">
        <v>196386042770.41199</v>
      </c>
      <c r="Y115" s="2">
        <v>2285573</v>
      </c>
      <c r="Z115" s="2">
        <v>18.114837484734199</v>
      </c>
      <c r="AA115">
        <v>1716.588</v>
      </c>
      <c r="AB115">
        <v>1.0101147153250301</v>
      </c>
      <c r="AC115">
        <v>0.67587099640532</v>
      </c>
      <c r="AD115">
        <v>1.0888125624290199</v>
      </c>
      <c r="AE115">
        <v>0.92772140052423502</v>
      </c>
      <c r="AF115">
        <v>164228.98800000001</v>
      </c>
      <c r="AG115">
        <v>115921.906</v>
      </c>
      <c r="AH115">
        <v>196334</v>
      </c>
      <c r="AI115">
        <v>159899</v>
      </c>
      <c r="AJ115">
        <v>0</v>
      </c>
      <c r="AK115">
        <v>0</v>
      </c>
    </row>
    <row r="116" spans="1:37" x14ac:dyDescent="0.25">
      <c r="A116">
        <v>34</v>
      </c>
      <c r="B116" s="2">
        <v>78</v>
      </c>
      <c r="C116" t="s">
        <v>34</v>
      </c>
      <c r="D116" t="s">
        <v>119</v>
      </c>
      <c r="E116" t="s">
        <v>214</v>
      </c>
      <c r="F116">
        <v>2015</v>
      </c>
      <c r="I116" s="2">
        <v>0.7207785156104074</v>
      </c>
      <c r="J116">
        <v>0.10957247107160774</v>
      </c>
      <c r="K116" s="2">
        <v>9333.5249999999996</v>
      </c>
      <c r="L116" s="2">
        <v>43852583.063195005</v>
      </c>
      <c r="M116" s="2">
        <v>4769955.2</v>
      </c>
      <c r="N116" s="2">
        <v>157519147.8793171</v>
      </c>
      <c r="O116">
        <f>Y116*Z116/100/1000</f>
        <v>36.108485768500906</v>
      </c>
      <c r="P116">
        <f>AA116*N116*1000/1000000</f>
        <v>1879578329.7722058</v>
      </c>
      <c r="Q116" s="2">
        <v>13.47</v>
      </c>
      <c r="R116" s="2">
        <v>23.18478039256668</v>
      </c>
      <c r="S116" s="2">
        <v>94.888802746023089</v>
      </c>
      <c r="T116" s="2">
        <v>64.641382497214124</v>
      </c>
      <c r="U116" s="2">
        <v>93.727919768565997</v>
      </c>
      <c r="V116" s="2">
        <v>6.4730843145393928</v>
      </c>
      <c r="W116" s="2">
        <v>4393182783.4667397</v>
      </c>
      <c r="X116" s="2">
        <v>2785143615.4322</v>
      </c>
      <c r="Y116" s="2">
        <v>202438</v>
      </c>
      <c r="Z116" s="2">
        <v>17.836812144212502</v>
      </c>
      <c r="AA116">
        <v>11932.38</v>
      </c>
      <c r="AB116">
        <v>1.09836878497593</v>
      </c>
      <c r="AC116">
        <v>1.0034636865681099</v>
      </c>
      <c r="AD116">
        <v>0.98820778701779799</v>
      </c>
      <c r="AE116">
        <v>1.11147554128325</v>
      </c>
      <c r="AF116">
        <v>1017.965</v>
      </c>
      <c r="AG116">
        <v>968.17200000000003</v>
      </c>
      <c r="AH116">
        <v>2769</v>
      </c>
      <c r="AI116">
        <v>4374</v>
      </c>
      <c r="AJ116">
        <v>0</v>
      </c>
      <c r="AK116">
        <v>0</v>
      </c>
    </row>
    <row r="117" spans="1:37" x14ac:dyDescent="0.25">
      <c r="A117">
        <v>35</v>
      </c>
      <c r="B117" s="2">
        <v>84</v>
      </c>
      <c r="C117" t="s">
        <v>38</v>
      </c>
      <c r="D117" t="s">
        <v>120</v>
      </c>
      <c r="E117" t="s">
        <v>215</v>
      </c>
      <c r="F117">
        <v>2015</v>
      </c>
      <c r="I117" s="2">
        <v>0.49939170627816787</v>
      </c>
      <c r="J117">
        <v>0.17040268509575304</v>
      </c>
      <c r="K117" s="2">
        <v>86284.662000000011</v>
      </c>
      <c r="L117" s="2">
        <v>498936954.21093494</v>
      </c>
      <c r="M117" s="2">
        <v>86279530</v>
      </c>
      <c r="N117" s="2">
        <v>1588744064.4295926</v>
      </c>
      <c r="O117">
        <f>Y117*Z117/100/1000</f>
        <v>692.74485907365454</v>
      </c>
      <c r="P117">
        <f>AA117*N117*1000/1000000</f>
        <v>4057569725.8618288</v>
      </c>
      <c r="Q117" s="2">
        <v>2.9</v>
      </c>
      <c r="R117" s="2">
        <v>21.917730669470735</v>
      </c>
      <c r="S117" s="2">
        <v>58.897971915566004</v>
      </c>
      <c r="T117" s="2">
        <v>68.299565549516274</v>
      </c>
      <c r="U117" s="2">
        <v>91.704292155470498</v>
      </c>
      <c r="V117" s="2">
        <v>3.7355327183624611</v>
      </c>
      <c r="W117" s="2">
        <v>36430800000</v>
      </c>
      <c r="X117" s="2">
        <v>24169200000</v>
      </c>
      <c r="Y117" s="2">
        <v>3941723</v>
      </c>
      <c r="Z117" s="2">
        <v>17.5746712560384</v>
      </c>
      <c r="AA117">
        <v>2553.9479999999999</v>
      </c>
      <c r="AB117">
        <v>0.80647065144460395</v>
      </c>
      <c r="AC117">
        <v>0.965240311817953</v>
      </c>
      <c r="AD117">
        <v>1.0006334829229899</v>
      </c>
      <c r="AE117">
        <v>0.80596008949130005</v>
      </c>
      <c r="AF117">
        <v>9779.6</v>
      </c>
      <c r="AG117">
        <v>24980</v>
      </c>
      <c r="AH117">
        <v>23881</v>
      </c>
      <c r="AI117">
        <v>36409</v>
      </c>
      <c r="AJ117">
        <v>0</v>
      </c>
      <c r="AK117">
        <v>0</v>
      </c>
    </row>
    <row r="118" spans="1:37" x14ac:dyDescent="0.25">
      <c r="A118">
        <v>36</v>
      </c>
      <c r="B118" s="2">
        <v>85</v>
      </c>
      <c r="C118" t="s">
        <v>39</v>
      </c>
      <c r="D118" t="s">
        <v>121</v>
      </c>
      <c r="E118" t="s">
        <v>216</v>
      </c>
      <c r="F118">
        <v>2015</v>
      </c>
      <c r="I118" s="2">
        <v>0.52549629289361399</v>
      </c>
      <c r="J118">
        <v>0.63873868401211831</v>
      </c>
      <c r="K118" s="2">
        <v>264992.64000000001</v>
      </c>
      <c r="L118" s="2">
        <v>1041848266.2529999</v>
      </c>
      <c r="M118" s="2">
        <v>186912076</v>
      </c>
      <c r="N118" s="2">
        <v>3328043466.1856971</v>
      </c>
      <c r="O118">
        <f>Y118*Z118/100/1000</f>
        <v>6721.9735460657239</v>
      </c>
      <c r="P118">
        <f>AA118*N118*1000/1000000</f>
        <v>10589727812.011969</v>
      </c>
      <c r="Q118" s="2">
        <v>2.6</v>
      </c>
      <c r="R118" s="2">
        <v>19.019313491667685</v>
      </c>
      <c r="S118" s="2">
        <v>55.435685814822143</v>
      </c>
      <c r="T118" s="2">
        <v>66.682063975245981</v>
      </c>
      <c r="U118" s="2">
        <v>69.610000610351605</v>
      </c>
      <c r="V118" s="2">
        <v>0.72088636772408787</v>
      </c>
      <c r="W118" s="2">
        <v>97957089595.154694</v>
      </c>
      <c r="X118" s="2">
        <v>102658465367.994</v>
      </c>
      <c r="Y118" s="2">
        <v>25270285</v>
      </c>
      <c r="Z118" s="2">
        <v>26.600307618476499</v>
      </c>
      <c r="AA118">
        <v>3181.9679999999998</v>
      </c>
      <c r="AB118">
        <v>1.0854054515234499</v>
      </c>
      <c r="AC118">
        <v>1.52988167379643</v>
      </c>
      <c r="AD118">
        <v>1.00964092162524</v>
      </c>
      <c r="AE118">
        <v>1.0750410648730899</v>
      </c>
      <c r="AF118">
        <v>50293.330999999998</v>
      </c>
      <c r="AG118">
        <v>39879.665000000001</v>
      </c>
      <c r="AH118">
        <v>101122</v>
      </c>
      <c r="AI118">
        <v>97126</v>
      </c>
      <c r="AJ118">
        <v>75.568299999999994</v>
      </c>
      <c r="AK118">
        <v>3.9966499999999998</v>
      </c>
    </row>
    <row r="119" spans="1:37" x14ac:dyDescent="0.25">
      <c r="A119">
        <v>37</v>
      </c>
      <c r="B119" s="2">
        <v>87</v>
      </c>
      <c r="C119" t="s">
        <v>40</v>
      </c>
      <c r="D119" t="s">
        <v>122</v>
      </c>
      <c r="E119" t="s">
        <v>217</v>
      </c>
      <c r="F119">
        <v>2015</v>
      </c>
      <c r="I119" s="2">
        <v>0.42818353658304892</v>
      </c>
      <c r="J119">
        <v>0.57719008954405771</v>
      </c>
      <c r="K119" s="2">
        <v>72328.554000000004</v>
      </c>
      <c r="L119" s="2">
        <v>32793643.198378</v>
      </c>
      <c r="M119" s="2">
        <v>7804187.6000000006</v>
      </c>
      <c r="N119" s="2">
        <v>119019342.19093126</v>
      </c>
      <c r="O119">
        <f>Y119*Z119/100/1000</f>
        <v>16419.823483392051</v>
      </c>
      <c r="P119">
        <f>AA119*N119*1000/1000000</f>
        <v>418580552.78339237</v>
      </c>
      <c r="Q119" s="2">
        <v>3.53</v>
      </c>
      <c r="R119" s="2">
        <v>19.617744139152986</v>
      </c>
      <c r="S119" s="2">
        <v>35.42740835447983</v>
      </c>
      <c r="T119" s="2">
        <v>69.795530863109889</v>
      </c>
      <c r="U119" s="2">
        <v>91.353264410362499</v>
      </c>
      <c r="V119" s="2">
        <v>0.11816198774824072</v>
      </c>
      <c r="W119" s="2">
        <v>162672975122.19699</v>
      </c>
      <c r="X119" s="2">
        <v>178613967108.71799</v>
      </c>
      <c r="Y119" s="2">
        <v>65931158</v>
      </c>
      <c r="Z119" s="2">
        <v>24.90449732946</v>
      </c>
      <c r="AA119">
        <v>3516.9119999999998</v>
      </c>
      <c r="AB119">
        <v>1.00891983004547</v>
      </c>
      <c r="AC119">
        <v>0.239936241948666</v>
      </c>
      <c r="AD119">
        <v>0.89371889675257199</v>
      </c>
      <c r="AE119">
        <v>1.1289006349888</v>
      </c>
      <c r="AF119">
        <v>103466.8</v>
      </c>
      <c r="AG119">
        <v>86312.3</v>
      </c>
      <c r="AH119">
        <v>176702</v>
      </c>
      <c r="AI119">
        <v>158290</v>
      </c>
      <c r="AJ119">
        <v>0</v>
      </c>
      <c r="AK119">
        <v>0</v>
      </c>
    </row>
    <row r="120" spans="1:37" x14ac:dyDescent="0.25">
      <c r="A120">
        <v>38</v>
      </c>
      <c r="B120" s="2">
        <v>89</v>
      </c>
      <c r="C120" t="s">
        <v>41</v>
      </c>
      <c r="D120" t="s">
        <v>123</v>
      </c>
      <c r="E120" t="s">
        <v>218</v>
      </c>
      <c r="F120">
        <v>2015</v>
      </c>
      <c r="I120" s="2">
        <v>0.21137326291287678</v>
      </c>
      <c r="J120">
        <v>0.16858973546054509</v>
      </c>
      <c r="K120" s="2">
        <v>3964.4043999999994</v>
      </c>
      <c r="L120" s="2">
        <v>7839282.718418858</v>
      </c>
      <c r="M120" s="2">
        <v>995789.41</v>
      </c>
      <c r="N120" s="2">
        <v>20393390.327115756</v>
      </c>
      <c r="O120">
        <f>Y120*Z120/100/1000</f>
        <v>1894.1066862465359</v>
      </c>
      <c r="P120">
        <f>AA120*N120*1000/1000000</f>
        <v>305671306.90521437</v>
      </c>
      <c r="Q120" s="2">
        <v>5.36</v>
      </c>
      <c r="R120" s="2">
        <v>11.63272614880605</v>
      </c>
      <c r="S120" s="2">
        <v>53.049728807265218</v>
      </c>
      <c r="T120" s="2">
        <v>59.297627869996006</v>
      </c>
      <c r="U120" s="2">
        <v>56.110604893088201</v>
      </c>
      <c r="V120" s="2">
        <v>3.567374022333774</v>
      </c>
      <c r="W120" s="2">
        <v>6177432154.1537905</v>
      </c>
      <c r="X120" s="2">
        <v>10954430953.973801</v>
      </c>
      <c r="Y120" s="2">
        <v>9211841</v>
      </c>
      <c r="Z120" s="2">
        <v>20.5616519677938</v>
      </c>
      <c r="AA120">
        <v>14988.744000000001</v>
      </c>
      <c r="AB120">
        <v>1.09680986642714</v>
      </c>
      <c r="AC120">
        <v>0.22340052735834001</v>
      </c>
      <c r="AD120">
        <v>1.16087598441763</v>
      </c>
      <c r="AE120">
        <v>0.94481226345410596</v>
      </c>
      <c r="AF120">
        <v>5171.0010000000002</v>
      </c>
      <c r="AG120">
        <v>659.83100000000002</v>
      </c>
      <c r="AH120">
        <v>10756</v>
      </c>
      <c r="AI120">
        <v>5909</v>
      </c>
      <c r="AJ120">
        <v>69.698999999999998</v>
      </c>
      <c r="AK120">
        <v>2.4382000000000001</v>
      </c>
    </row>
    <row r="121" spans="1:37" x14ac:dyDescent="0.25">
      <c r="A121">
        <v>39</v>
      </c>
      <c r="B121" s="2">
        <v>90</v>
      </c>
      <c r="C121" t="s">
        <v>42</v>
      </c>
      <c r="D121" t="s">
        <v>124</v>
      </c>
      <c r="E121" t="s">
        <v>219</v>
      </c>
      <c r="F121">
        <v>2015</v>
      </c>
      <c r="I121" s="2">
        <v>0.27826802462916528</v>
      </c>
      <c r="J121">
        <v>0.11053027393472044</v>
      </c>
      <c r="K121" s="2">
        <v>547.83519999999999</v>
      </c>
      <c r="L121" s="2">
        <v>1123854.9306669999</v>
      </c>
      <c r="M121" s="2">
        <v>126341.82800000001</v>
      </c>
      <c r="N121" s="2">
        <v>3658790.3344903151</v>
      </c>
      <c r="O121">
        <f>Y121*Z121/100/1000</f>
        <v>2116.8977858428429</v>
      </c>
      <c r="P121">
        <f>AA121*N121*1000/1000000</f>
        <v>45496311.416158833</v>
      </c>
      <c r="Q121" s="2">
        <v>5.34</v>
      </c>
      <c r="R121" s="2">
        <v>12.726680075888428</v>
      </c>
      <c r="S121" s="2">
        <v>40.327384691901898</v>
      </c>
      <c r="T121" s="2">
        <v>56.13137802922207</v>
      </c>
      <c r="U121" s="2">
        <v>31.733802603995802</v>
      </c>
      <c r="V121" s="2">
        <v>0.88379993631269238</v>
      </c>
      <c r="W121" s="2">
        <v>4638184663.9938202</v>
      </c>
      <c r="X121" s="2">
        <v>3320635760.6222601</v>
      </c>
      <c r="Y121" s="2">
        <v>20289697</v>
      </c>
      <c r="Z121" s="2">
        <v>10.433363227863101</v>
      </c>
      <c r="AA121">
        <v>12434.796</v>
      </c>
      <c r="AB121">
        <v>0.961659591492528</v>
      </c>
      <c r="AC121">
        <v>0.41208332747655302</v>
      </c>
      <c r="AD121">
        <v>0.97379433716082497</v>
      </c>
      <c r="AE121">
        <v>0.98753869764361402</v>
      </c>
      <c r="AF121">
        <v>964.34400000000005</v>
      </c>
      <c r="AG121">
        <v>1017.0359999999999</v>
      </c>
      <c r="AH121">
        <v>2008</v>
      </c>
      <c r="AI121">
        <v>3595</v>
      </c>
      <c r="AJ121">
        <v>82.543899999999994</v>
      </c>
      <c r="AK121">
        <v>5.8373999999999997</v>
      </c>
    </row>
    <row r="122" spans="1:37" x14ac:dyDescent="0.25">
      <c r="A122">
        <v>40</v>
      </c>
      <c r="B122" s="2">
        <v>32</v>
      </c>
      <c r="C122" t="s">
        <v>14</v>
      </c>
      <c r="D122" t="s">
        <v>125</v>
      </c>
      <c r="E122" t="s">
        <v>220</v>
      </c>
      <c r="F122">
        <v>2015</v>
      </c>
      <c r="I122" s="2">
        <v>0.57424240384671743</v>
      </c>
      <c r="J122">
        <v>0.15548701647774299</v>
      </c>
      <c r="K122" s="2">
        <v>1716.6397899999999</v>
      </c>
      <c r="L122" s="2">
        <v>4741606.0017589992</v>
      </c>
      <c r="M122" s="2">
        <v>801672.36733199994</v>
      </c>
      <c r="N122" s="2">
        <v>14682104.501202522</v>
      </c>
      <c r="O122">
        <f>Y122*Z122/100/1000</f>
        <v>2109.7503451585053</v>
      </c>
      <c r="P122">
        <f>AA122*N122*1000/1000000</f>
        <v>138309829.0326781</v>
      </c>
      <c r="Q122" s="2">
        <v>4.58</v>
      </c>
      <c r="R122" s="2">
        <v>5.4610828749560412</v>
      </c>
      <c r="S122" s="2">
        <v>122.10959681537894</v>
      </c>
      <c r="T122" s="2">
        <v>42.206304878991219</v>
      </c>
      <c r="U122" s="2">
        <v>30.0669222549819</v>
      </c>
      <c r="V122" s="2">
        <v>7.5402966200198405</v>
      </c>
      <c r="W122" s="2">
        <v>3954729831.7739301</v>
      </c>
      <c r="X122" s="2">
        <v>2242395055.1760998</v>
      </c>
      <c r="Y122" s="2">
        <v>8465622</v>
      </c>
      <c r="Z122" s="2">
        <v>24.921386109118799</v>
      </c>
      <c r="AA122">
        <v>9420.2999999999993</v>
      </c>
      <c r="AB122">
        <v>0.983399249630177</v>
      </c>
      <c r="AC122">
        <v>0.31891261993002201</v>
      </c>
      <c r="AD122">
        <v>0.996429775386659</v>
      </c>
      <c r="AE122">
        <v>0.98692278565097602</v>
      </c>
      <c r="AF122">
        <v>372.81</v>
      </c>
      <c r="AG122">
        <v>217.42099999999999</v>
      </c>
      <c r="AH122">
        <v>2209</v>
      </c>
      <c r="AI122">
        <v>3784</v>
      </c>
      <c r="AJ122">
        <v>71.97</v>
      </c>
      <c r="AK122">
        <v>0</v>
      </c>
    </row>
    <row r="123" spans="1:37" x14ac:dyDescent="0.25">
      <c r="A123">
        <v>41</v>
      </c>
      <c r="B123" s="2">
        <v>139</v>
      </c>
      <c r="C123" t="s">
        <v>63</v>
      </c>
      <c r="D123" t="s">
        <v>126</v>
      </c>
      <c r="E123" t="s">
        <v>221</v>
      </c>
      <c r="F123">
        <v>2015</v>
      </c>
      <c r="I123" s="2">
        <v>0.5203024714890957</v>
      </c>
      <c r="J123">
        <v>0.62959024825806997</v>
      </c>
      <c r="K123" s="2">
        <v>4829.0214999999989</v>
      </c>
      <c r="L123" s="2">
        <v>7542154.3536649998</v>
      </c>
      <c r="M123" s="2">
        <v>1233668.7</v>
      </c>
      <c r="N123" s="2">
        <v>26658001.112400919</v>
      </c>
      <c r="O123">
        <f>Y123*Z123/100/1000</f>
        <v>6999.9660386157348</v>
      </c>
      <c r="P123">
        <f>AA123*N123*1000/1000000</f>
        <v>190856039.58815432</v>
      </c>
      <c r="Q123" s="2">
        <v>5.76</v>
      </c>
      <c r="R123" s="2">
        <v>14.346463875880641</v>
      </c>
      <c r="S123" s="2">
        <v>75.388177456490666</v>
      </c>
      <c r="T123" s="2">
        <v>55.111662844616426</v>
      </c>
      <c r="U123" s="2">
        <v>81.639489860677998</v>
      </c>
      <c r="V123" s="2">
        <v>0.26663638258167621</v>
      </c>
      <c r="W123" s="2">
        <v>97498600000</v>
      </c>
      <c r="X123" s="2">
        <v>112124400000</v>
      </c>
      <c r="Y123" s="2">
        <v>27531028</v>
      </c>
      <c r="Z123" s="2">
        <v>25.425734333697001</v>
      </c>
      <c r="AA123">
        <v>7159.4279999999999</v>
      </c>
      <c r="AB123">
        <v>1.0048771900500499</v>
      </c>
      <c r="AC123">
        <v>0.173795966995514</v>
      </c>
      <c r="AD123">
        <v>0.99403463562686101</v>
      </c>
      <c r="AE123">
        <v>1.0109076223650399</v>
      </c>
      <c r="AF123">
        <v>44396.800000000003</v>
      </c>
      <c r="AG123">
        <v>32358.6</v>
      </c>
      <c r="AH123">
        <v>110785</v>
      </c>
      <c r="AI123">
        <v>96443</v>
      </c>
      <c r="AJ123">
        <v>61.892000000000003</v>
      </c>
      <c r="AK123">
        <v>3.68879</v>
      </c>
    </row>
    <row r="124" spans="1:37" x14ac:dyDescent="0.25">
      <c r="A124">
        <v>42</v>
      </c>
      <c r="B124" s="2">
        <v>93</v>
      </c>
      <c r="C124" t="s">
        <v>43</v>
      </c>
      <c r="D124" t="s">
        <v>127</v>
      </c>
      <c r="E124" t="s">
        <v>222</v>
      </c>
      <c r="F124">
        <v>2015</v>
      </c>
      <c r="I124" s="2">
        <v>0.5483042481688829</v>
      </c>
      <c r="J124">
        <v>0.11713786412464841</v>
      </c>
      <c r="K124" s="2">
        <v>2313.3695900000002</v>
      </c>
      <c r="L124" s="2">
        <v>4802323.1264740005</v>
      </c>
      <c r="M124" s="2">
        <v>828174.6</v>
      </c>
      <c r="N124" s="2">
        <v>45585344.33842092</v>
      </c>
      <c r="O124">
        <f>Y124*Z124/100/1000</f>
        <v>171.04417970633239</v>
      </c>
      <c r="P124">
        <f>AA124*N124*1000/1000000</f>
        <v>534398815.09308201</v>
      </c>
      <c r="Q124" s="2">
        <v>3.83</v>
      </c>
      <c r="R124" s="2">
        <v>15.106654513355849</v>
      </c>
      <c r="S124" s="2">
        <v>85.798321703680955</v>
      </c>
      <c r="T124" s="2">
        <v>44.168969399242656</v>
      </c>
      <c r="U124" s="2">
        <v>33.124020443219898</v>
      </c>
      <c r="V124" s="2">
        <v>7.4707577729273051</v>
      </c>
      <c r="W124" s="2">
        <v>844072869.90605497</v>
      </c>
      <c r="X124" s="2">
        <v>1078484544.5009699</v>
      </c>
      <c r="Y124" s="2">
        <v>2725447</v>
      </c>
      <c r="Z124" s="2">
        <v>6.2758211664483801</v>
      </c>
      <c r="AA124">
        <v>11723.04</v>
      </c>
      <c r="AB124">
        <v>0.91555683212808803</v>
      </c>
      <c r="AC124">
        <v>0.20678931537146</v>
      </c>
      <c r="AD124">
        <v>0.90457823280972505</v>
      </c>
      <c r="AE124">
        <v>1.0121367051739301</v>
      </c>
      <c r="AF124">
        <v>38.220999999999997</v>
      </c>
      <c r="AG124">
        <v>46.267000000000003</v>
      </c>
      <c r="AH124">
        <v>1075</v>
      </c>
      <c r="AI124">
        <v>843</v>
      </c>
      <c r="AJ124">
        <v>82.0244</v>
      </c>
      <c r="AK124">
        <v>0</v>
      </c>
    </row>
    <row r="125" spans="1:37" x14ac:dyDescent="0.25">
      <c r="A125">
        <v>43</v>
      </c>
      <c r="B125" s="2">
        <v>100</v>
      </c>
      <c r="C125" t="s">
        <v>45</v>
      </c>
      <c r="D125" t="s">
        <v>128</v>
      </c>
      <c r="E125" t="s">
        <v>223</v>
      </c>
      <c r="F125">
        <v>2015</v>
      </c>
      <c r="I125" s="2">
        <v>0.45993200059295369</v>
      </c>
      <c r="J125">
        <v>8.9282758033625509E-2</v>
      </c>
      <c r="K125" s="2">
        <v>560.95683999999994</v>
      </c>
      <c r="L125" s="2">
        <v>1570553.3924059998</v>
      </c>
      <c r="M125" s="2">
        <v>175255.90099999998</v>
      </c>
      <c r="N125" s="2">
        <v>5297344.591958697</v>
      </c>
      <c r="O125">
        <f>Y125*Z125/100/1000</f>
        <v>368.63992960552287</v>
      </c>
      <c r="P125">
        <f>AA125*N125*1000/1000000</f>
        <v>32159437.38953837</v>
      </c>
      <c r="Q125" s="2">
        <v>3.3</v>
      </c>
      <c r="R125" s="2">
        <v>17.168991488784108</v>
      </c>
      <c r="S125" s="2">
        <v>138.1955750096005</v>
      </c>
      <c r="T125" s="2">
        <v>59.201971949573384</v>
      </c>
      <c r="U125" s="2">
        <v>67.228248596191406</v>
      </c>
      <c r="V125" s="2">
        <v>2.4962211633261564</v>
      </c>
      <c r="W125" s="2">
        <v>6687819439.9612598</v>
      </c>
      <c r="X125" s="2">
        <v>4736462694.9789696</v>
      </c>
      <c r="Y125" s="2">
        <v>1470288</v>
      </c>
      <c r="Z125" s="2">
        <v>25.072634042141601</v>
      </c>
      <c r="AA125">
        <v>6070.86</v>
      </c>
      <c r="AB125">
        <v>1.0142850755249699</v>
      </c>
      <c r="AC125">
        <v>1.0170358993042301</v>
      </c>
      <c r="AD125">
        <v>0.94959692379189198</v>
      </c>
      <c r="AE125">
        <v>1.0681216947026</v>
      </c>
      <c r="AF125">
        <v>1037.7280000000001</v>
      </c>
      <c r="AG125">
        <v>968.82600000000002</v>
      </c>
      <c r="AH125">
        <v>4662</v>
      </c>
      <c r="AI125">
        <v>6620</v>
      </c>
      <c r="AJ125">
        <v>66.67</v>
      </c>
      <c r="AK125">
        <v>7</v>
      </c>
    </row>
    <row r="126" spans="1:37" x14ac:dyDescent="0.25">
      <c r="A126">
        <v>44</v>
      </c>
      <c r="B126" s="2">
        <v>101</v>
      </c>
      <c r="C126" t="s">
        <v>46</v>
      </c>
      <c r="D126" t="s">
        <v>129</v>
      </c>
      <c r="E126" t="s">
        <v>224</v>
      </c>
      <c r="F126">
        <v>2015</v>
      </c>
      <c r="I126" s="2">
        <v>1.3435366566656186</v>
      </c>
      <c r="J126">
        <v>4.5971823165552317E-2</v>
      </c>
      <c r="K126" s="2">
        <v>77941.95600000002</v>
      </c>
      <c r="L126" s="2">
        <v>133282264.575536</v>
      </c>
      <c r="M126" s="2">
        <v>15460032.699999999</v>
      </c>
      <c r="N126" s="2">
        <v>425556561.44463694</v>
      </c>
      <c r="O126">
        <f>Y126*Z126/100/1000</f>
        <v>36.034827152392701</v>
      </c>
      <c r="P126">
        <f>AA126*N126*1000/1000000</f>
        <v>997763318.41558743</v>
      </c>
      <c r="Q126" s="2">
        <v>2.41</v>
      </c>
      <c r="R126" s="2">
        <v>15.968164191904357</v>
      </c>
      <c r="S126" s="2">
        <v>351.13197436149005</v>
      </c>
      <c r="T126" s="2">
        <v>79.731274457769658</v>
      </c>
      <c r="U126" s="2">
        <v>90.989367935306802</v>
      </c>
      <c r="V126" s="2">
        <v>75.630024000258061</v>
      </c>
      <c r="W126" s="2">
        <v>93528349376.983398</v>
      </c>
      <c r="X126" s="2">
        <v>69122177182.958206</v>
      </c>
      <c r="Y126" s="2">
        <v>284538</v>
      </c>
      <c r="Z126" s="2">
        <v>12.6643285439529</v>
      </c>
      <c r="AA126">
        <v>2344.6080000000002</v>
      </c>
      <c r="AB126">
        <v>0.95131608694894998</v>
      </c>
      <c r="AC126">
        <v>1.0241994580337599</v>
      </c>
      <c r="AD126">
        <v>0.89610622956467301</v>
      </c>
      <c r="AE126">
        <v>1.06161083983436</v>
      </c>
      <c r="AF126">
        <v>58178.417000000001</v>
      </c>
      <c r="AG126">
        <v>81644.615999999995</v>
      </c>
      <c r="AH126">
        <v>69060</v>
      </c>
      <c r="AI126">
        <v>93052</v>
      </c>
      <c r="AJ126">
        <v>74.480500000000006</v>
      </c>
      <c r="AK126">
        <v>4.0877699999999999</v>
      </c>
    </row>
    <row r="127" spans="1:37" x14ac:dyDescent="0.25">
      <c r="A127">
        <v>45</v>
      </c>
      <c r="B127" s="2">
        <v>94</v>
      </c>
      <c r="C127" t="s">
        <v>44</v>
      </c>
      <c r="D127" t="s">
        <v>130</v>
      </c>
      <c r="E127" t="s">
        <v>225</v>
      </c>
      <c r="F127">
        <v>2015</v>
      </c>
      <c r="I127" s="2">
        <v>0.48242580785213057</v>
      </c>
      <c r="J127">
        <v>0.10268480697909002</v>
      </c>
      <c r="K127" s="2">
        <v>146006.21</v>
      </c>
      <c r="L127" s="2">
        <v>293449802.99399865</v>
      </c>
      <c r="M127" s="2">
        <v>27288336</v>
      </c>
      <c r="N127" s="2">
        <v>688310693.77636528</v>
      </c>
      <c r="O127">
        <f>Y127*Z127/100/1000</f>
        <v>238.28840191367547</v>
      </c>
      <c r="P127">
        <f>AA127*N127*1000/1000000</f>
        <v>3948092321.4029541</v>
      </c>
      <c r="Q127" s="2">
        <v>3.39</v>
      </c>
      <c r="R127" s="2">
        <v>18.709563653333859</v>
      </c>
      <c r="S127" s="2">
        <v>126.3800144060062</v>
      </c>
      <c r="T127" s="2">
        <v>64.12951204255107</v>
      </c>
      <c r="U127" s="2">
        <v>67.896539566825894</v>
      </c>
      <c r="V127" s="2">
        <v>3.0854325833888412</v>
      </c>
      <c r="W127" s="2">
        <v>4903564928.5289297</v>
      </c>
      <c r="X127" s="2">
        <v>2619403276.3594599</v>
      </c>
      <c r="Y127" s="2">
        <v>1007753</v>
      </c>
      <c r="Z127" s="2">
        <v>23.6455165019281</v>
      </c>
      <c r="AA127">
        <v>5735.9160000000002</v>
      </c>
      <c r="AB127">
        <v>0.76509196108196198</v>
      </c>
      <c r="AC127">
        <v>0.67623054157032503</v>
      </c>
      <c r="AD127">
        <v>0.96470425836724105</v>
      </c>
      <c r="AE127">
        <v>0.79308446546807798</v>
      </c>
      <c r="AF127">
        <v>1017.422</v>
      </c>
      <c r="AG127">
        <v>1555.538</v>
      </c>
      <c r="AH127">
        <v>2599</v>
      </c>
      <c r="AI127">
        <v>4864</v>
      </c>
      <c r="AJ127">
        <v>74.322000000000003</v>
      </c>
      <c r="AK127">
        <v>0</v>
      </c>
    </row>
    <row r="128" spans="1:37" x14ac:dyDescent="0.25">
      <c r="A128">
        <v>46</v>
      </c>
      <c r="B128" s="2">
        <v>103</v>
      </c>
      <c r="C128" t="s">
        <v>47</v>
      </c>
      <c r="D128" t="s">
        <v>131</v>
      </c>
      <c r="E128" t="s">
        <v>226</v>
      </c>
      <c r="F128">
        <v>2015</v>
      </c>
      <c r="I128" s="2">
        <v>0.57918708018122622</v>
      </c>
      <c r="J128">
        <v>0.14749996423928224</v>
      </c>
      <c r="K128" s="2">
        <v>0</v>
      </c>
      <c r="L128" s="2">
        <v>369272.83178600005</v>
      </c>
      <c r="M128" s="2">
        <v>41981.408099999993</v>
      </c>
      <c r="N128" s="2">
        <v>1937692.5507445785</v>
      </c>
      <c r="O128">
        <f>Y128*Z128/100/1000</f>
        <v>1169.3956218831345</v>
      </c>
      <c r="P128">
        <f>AA128*N128*1000/1000000</f>
        <v>47053840.794452928</v>
      </c>
      <c r="Q128" s="2">
        <v>8.1199999999999992</v>
      </c>
      <c r="R128" s="2">
        <v>15.140320198467574</v>
      </c>
      <c r="S128" s="2">
        <v>61.220378836507805</v>
      </c>
      <c r="T128" s="2">
        <v>50.768055059108754</v>
      </c>
      <c r="U128" s="2">
        <v>29.173107921035399</v>
      </c>
      <c r="V128" s="2">
        <v>2.8972772745315707</v>
      </c>
      <c r="W128" s="2">
        <v>1107108609.1070199</v>
      </c>
      <c r="X128" s="2">
        <v>1134982312.35813</v>
      </c>
      <c r="Y128" s="2">
        <v>12695269</v>
      </c>
      <c r="Z128" s="2">
        <v>9.2112709221296107</v>
      </c>
      <c r="AA128">
        <v>24283.439999999999</v>
      </c>
      <c r="AB128">
        <v>1</v>
      </c>
      <c r="AC128">
        <v>1</v>
      </c>
      <c r="AD128">
        <v>0.99714013969217097</v>
      </c>
      <c r="AE128">
        <v>1.0028680625661199</v>
      </c>
      <c r="AF128">
        <v>239.208</v>
      </c>
      <c r="AG128">
        <v>171.77699999999999</v>
      </c>
      <c r="AH128">
        <v>1016</v>
      </c>
      <c r="AI128">
        <v>1099</v>
      </c>
      <c r="AJ128">
        <v>82.292699999999996</v>
      </c>
      <c r="AK128">
        <v>0</v>
      </c>
    </row>
    <row r="129" spans="1:37" x14ac:dyDescent="0.25">
      <c r="A129">
        <v>47</v>
      </c>
      <c r="B129" s="2">
        <v>111</v>
      </c>
      <c r="C129" t="s">
        <v>49</v>
      </c>
      <c r="D129" t="s">
        <v>132</v>
      </c>
      <c r="E129" t="s">
        <v>227</v>
      </c>
      <c r="F129">
        <v>2015</v>
      </c>
      <c r="I129" s="2">
        <v>0.32409719503823564</v>
      </c>
      <c r="J129">
        <v>0.12305550520132168</v>
      </c>
      <c r="K129" s="2">
        <v>1837.7072999999998</v>
      </c>
      <c r="L129" s="2">
        <v>2614546.3525800002</v>
      </c>
      <c r="M129" s="2">
        <v>294559.99599999998</v>
      </c>
      <c r="N129" s="2">
        <v>10400885.104326652</v>
      </c>
      <c r="O129">
        <f>Y129*Z129/100/1000</f>
        <v>12575.317752469022</v>
      </c>
      <c r="P129">
        <f>AA129*N129*1000/1000000</f>
        <v>69674281.207671717</v>
      </c>
      <c r="Q129" s="2">
        <v>3.16</v>
      </c>
      <c r="R129" s="2">
        <v>11.901246126140974</v>
      </c>
      <c r="S129" s="2">
        <v>70.412974676263985</v>
      </c>
      <c r="T129" s="2">
        <v>60.506135973651787</v>
      </c>
      <c r="U129" s="2">
        <v>77.190385418275298</v>
      </c>
      <c r="V129" s="2">
        <v>2.9878378659564739</v>
      </c>
      <c r="W129" s="2">
        <v>32826102860</v>
      </c>
      <c r="X129" s="2">
        <v>44021442229</v>
      </c>
      <c r="Y129" s="2">
        <v>52800736</v>
      </c>
      <c r="Z129" s="2">
        <v>23.816557694326502</v>
      </c>
      <c r="AA129">
        <v>6698.88</v>
      </c>
      <c r="AB129">
        <v>1.0336976405828999</v>
      </c>
      <c r="AC129">
        <v>0.26006625741265699</v>
      </c>
      <c r="AD129">
        <v>1.0421783435765799</v>
      </c>
      <c r="AE129">
        <v>0.99186252233511596</v>
      </c>
      <c r="AF129">
        <v>19732.900000000001</v>
      </c>
      <c r="AG129">
        <v>9082.2000000000007</v>
      </c>
      <c r="AH129">
        <v>43308</v>
      </c>
      <c r="AI129">
        <v>32587</v>
      </c>
      <c r="AJ129">
        <v>0</v>
      </c>
      <c r="AK129">
        <v>0</v>
      </c>
    </row>
    <row r="130" spans="1:37" x14ac:dyDescent="0.25">
      <c r="A130">
        <v>48</v>
      </c>
      <c r="B130" s="2">
        <v>169</v>
      </c>
      <c r="C130" t="s">
        <v>77</v>
      </c>
      <c r="D130" t="s">
        <v>133</v>
      </c>
      <c r="E130" t="s">
        <v>228</v>
      </c>
      <c r="F130">
        <v>2015</v>
      </c>
      <c r="I130" s="2">
        <v>0.40764422095879238</v>
      </c>
      <c r="J130">
        <v>0.18853962307234187</v>
      </c>
      <c r="K130" s="2">
        <v>38900.808400000002</v>
      </c>
      <c r="L130" s="2">
        <v>191945784.11156601</v>
      </c>
      <c r="M130" s="2">
        <v>35279347</v>
      </c>
      <c r="N130" s="2">
        <v>550624543.01738453</v>
      </c>
      <c r="O130">
        <f>Y130*Z130/100/1000</f>
        <v>258.23353088297068</v>
      </c>
      <c r="P130">
        <f>AA130*N130*1000/1000000</f>
        <v>5233155479.3207712</v>
      </c>
      <c r="Q130" s="2">
        <v>3.56</v>
      </c>
      <c r="R130" s="2">
        <v>16.976352257967562</v>
      </c>
      <c r="S130" s="2">
        <v>113.69844387910275</v>
      </c>
      <c r="T130" s="2">
        <v>53.730181732307138</v>
      </c>
      <c r="U130" s="2">
        <v>59.070038378465902</v>
      </c>
      <c r="V130" s="2">
        <v>2.9470277915332943</v>
      </c>
      <c r="W130" s="2">
        <v>1528483108.55812</v>
      </c>
      <c r="X130" s="2">
        <v>1141592843.6478701</v>
      </c>
      <c r="Y130" s="2">
        <v>846415</v>
      </c>
      <c r="Z130" s="2">
        <v>30.509091980053601</v>
      </c>
      <c r="AA130">
        <v>9504.0360000000001</v>
      </c>
      <c r="AB130">
        <v>0.882047021500039</v>
      </c>
      <c r="AC130">
        <v>0.448397012435097</v>
      </c>
      <c r="AD130">
        <v>0.87736350483465797</v>
      </c>
      <c r="AE130">
        <v>1.005338171282</v>
      </c>
      <c r="AF130">
        <v>459.00599999999997</v>
      </c>
      <c r="AG130">
        <v>382.6</v>
      </c>
      <c r="AH130">
        <v>1120</v>
      </c>
      <c r="AI130">
        <v>1524</v>
      </c>
      <c r="AJ130">
        <v>64.338999999999999</v>
      </c>
      <c r="AK130">
        <v>4.4000000000000004</v>
      </c>
    </row>
    <row r="131" spans="1:37" x14ac:dyDescent="0.25">
      <c r="A131">
        <v>49</v>
      </c>
      <c r="B131" s="2">
        <v>114</v>
      </c>
      <c r="C131" t="s">
        <v>50</v>
      </c>
      <c r="D131" t="s">
        <v>134</v>
      </c>
      <c r="E131" t="s">
        <v>229</v>
      </c>
      <c r="F131">
        <v>2015</v>
      </c>
      <c r="I131" s="2">
        <v>0.59971634917412464</v>
      </c>
      <c r="J131">
        <v>0.13161898948440251</v>
      </c>
      <c r="K131" s="2">
        <v>11745.218000000001</v>
      </c>
      <c r="L131" s="2">
        <v>36597784.008190997</v>
      </c>
      <c r="M131" s="2">
        <v>5728959</v>
      </c>
      <c r="N131" s="2">
        <v>108081594.13605194</v>
      </c>
      <c r="O131">
        <f>Y131*Z131/100/1000</f>
        <v>46.502154982786692</v>
      </c>
      <c r="P131">
        <f>AA131*N131*1000/1000000</f>
        <v>945758478.30723846</v>
      </c>
      <c r="Q131" s="2">
        <v>3.68</v>
      </c>
      <c r="R131" s="2">
        <v>20.458321455725187</v>
      </c>
      <c r="S131" s="2">
        <v>104.12510886943014</v>
      </c>
      <c r="T131" s="2">
        <v>63.107987271353451</v>
      </c>
      <c r="U131" s="2">
        <v>64.818165293717101</v>
      </c>
      <c r="V131" s="2">
        <v>17.448905227670437</v>
      </c>
      <c r="W131" s="2">
        <v>1347244769.8322599</v>
      </c>
      <c r="X131" s="2">
        <v>470978756.57937998</v>
      </c>
      <c r="Y131" s="2">
        <v>266278</v>
      </c>
      <c r="Z131" s="2">
        <v>17.4637615510056</v>
      </c>
      <c r="AA131">
        <v>8750.4120000000003</v>
      </c>
      <c r="AB131">
        <v>0.98711684187330895</v>
      </c>
      <c r="AC131">
        <v>0.69167301295759498</v>
      </c>
      <c r="AD131">
        <v>0.89927944367166102</v>
      </c>
      <c r="AE131">
        <v>1.0976753097380001</v>
      </c>
      <c r="AF131">
        <v>187.83699999999999</v>
      </c>
      <c r="AG131">
        <v>148.899</v>
      </c>
      <c r="AH131">
        <v>461</v>
      </c>
      <c r="AI131">
        <v>1347</v>
      </c>
      <c r="AJ131">
        <v>0</v>
      </c>
      <c r="AK131">
        <v>0</v>
      </c>
    </row>
    <row r="132" spans="1:37" x14ac:dyDescent="0.25">
      <c r="A132">
        <v>50</v>
      </c>
      <c r="B132" s="2">
        <v>105</v>
      </c>
      <c r="C132" t="s">
        <v>48</v>
      </c>
      <c r="D132" t="s">
        <v>135</v>
      </c>
      <c r="E132" t="s">
        <v>230</v>
      </c>
      <c r="F132">
        <v>2015</v>
      </c>
      <c r="I132" s="2">
        <v>0.39444344067267073</v>
      </c>
      <c r="J132">
        <v>0.25429197236608986</v>
      </c>
      <c r="K132" s="2">
        <v>1341.9776999999999</v>
      </c>
      <c r="L132" s="2">
        <v>1598543.319229</v>
      </c>
      <c r="M132" s="2">
        <v>193956.125</v>
      </c>
      <c r="N132" s="2">
        <v>5427747.7767188177</v>
      </c>
      <c r="O132">
        <f>Y132*Z132/100/1000</f>
        <v>4156.1846329552473</v>
      </c>
      <c r="P132">
        <f>AA132*N132*1000/1000000</f>
        <v>65220446.903795406</v>
      </c>
      <c r="Q132" s="2">
        <v>4.72</v>
      </c>
      <c r="R132" s="2">
        <v>13.086560798555858</v>
      </c>
      <c r="S132" s="2">
        <v>131.37007244525975</v>
      </c>
      <c r="T132" s="2">
        <v>52.013872040659578</v>
      </c>
      <c r="U132" s="2">
        <v>73.438786995700596</v>
      </c>
      <c r="V132" s="2">
        <v>3.2709440293173451</v>
      </c>
      <c r="W132" s="2">
        <v>34937198257.677299</v>
      </c>
      <c r="X132" s="2">
        <v>40169379566.406097</v>
      </c>
      <c r="Y132" s="2">
        <v>15103051</v>
      </c>
      <c r="Z132" s="2">
        <v>27.518841278859799</v>
      </c>
      <c r="AA132">
        <v>12016.116</v>
      </c>
      <c r="AB132">
        <v>1.0177494420158799</v>
      </c>
      <c r="AC132">
        <v>0.31485612381889599</v>
      </c>
      <c r="AD132">
        <v>1.0250532131605601</v>
      </c>
      <c r="AE132">
        <v>0.99287473952483396</v>
      </c>
      <c r="AF132">
        <v>15575.700999999999</v>
      </c>
      <c r="AG132">
        <v>9421.402</v>
      </c>
      <c r="AH132">
        <v>39923</v>
      </c>
      <c r="AI132">
        <v>34842</v>
      </c>
      <c r="AJ132">
        <v>75.093999999999994</v>
      </c>
      <c r="AK132">
        <v>3.4568699999999999</v>
      </c>
    </row>
    <row r="133" spans="1:37" x14ac:dyDescent="0.25">
      <c r="A133">
        <v>51</v>
      </c>
      <c r="B133" s="2">
        <v>124</v>
      </c>
      <c r="C133" t="s">
        <v>54</v>
      </c>
      <c r="D133" t="s">
        <v>136</v>
      </c>
      <c r="E133" t="s">
        <v>231</v>
      </c>
      <c r="F133">
        <v>2015</v>
      </c>
      <c r="I133" s="2">
        <v>0.51123575998463144</v>
      </c>
      <c r="J133">
        <v>0.12817643124642858</v>
      </c>
      <c r="K133" s="2">
        <v>13031.653799999998</v>
      </c>
      <c r="L133" s="2">
        <v>46570294.949345998</v>
      </c>
      <c r="M133" s="2">
        <v>5771804.0999999996</v>
      </c>
      <c r="N133" s="2">
        <v>142663542.63925627</v>
      </c>
      <c r="O133">
        <f>Y133*Z133/100/1000</f>
        <v>481.3062233986746</v>
      </c>
      <c r="P133">
        <f>AA133*N133*1000/1000000</f>
        <v>1773992049.3564532</v>
      </c>
      <c r="Q133" s="2">
        <v>4.5</v>
      </c>
      <c r="R133" s="2">
        <v>14.05229819040836</v>
      </c>
      <c r="S133" s="2">
        <v>98.194164594236028</v>
      </c>
      <c r="T133" s="2">
        <v>48.574110047706803</v>
      </c>
      <c r="U133" s="2">
        <v>57.814988186470501</v>
      </c>
      <c r="V133" s="2">
        <v>7.5803325579774361</v>
      </c>
      <c r="W133" s="2">
        <v>1253400000</v>
      </c>
      <c r="X133" s="2">
        <v>1024200000</v>
      </c>
      <c r="Y133" s="2">
        <v>2714759</v>
      </c>
      <c r="Z133" s="2">
        <v>17.729243126136598</v>
      </c>
      <c r="AA133">
        <v>12434.796</v>
      </c>
      <c r="AB133">
        <v>0.90599093911159001</v>
      </c>
      <c r="AC133">
        <v>0.31511638078130799</v>
      </c>
      <c r="AD133">
        <v>0.95402027732058903</v>
      </c>
      <c r="AE133">
        <v>0.94965585181911305</v>
      </c>
      <c r="AF133">
        <v>337.5</v>
      </c>
      <c r="AG133">
        <v>172.4</v>
      </c>
      <c r="AH133">
        <v>979</v>
      </c>
      <c r="AI133">
        <v>1158</v>
      </c>
      <c r="AJ133">
        <v>67.456000000000003</v>
      </c>
      <c r="AK133">
        <v>0</v>
      </c>
    </row>
    <row r="134" spans="1:37" x14ac:dyDescent="0.25">
      <c r="A134">
        <v>52</v>
      </c>
      <c r="B134" s="2">
        <v>120</v>
      </c>
      <c r="C134" t="s">
        <v>52</v>
      </c>
      <c r="D134" t="s">
        <v>137</v>
      </c>
      <c r="E134" t="s">
        <v>232</v>
      </c>
      <c r="F134">
        <v>2015</v>
      </c>
      <c r="I134" s="2">
        <v>0.44158143124765536</v>
      </c>
      <c r="J134">
        <v>0.30095293428740244</v>
      </c>
      <c r="K134" s="2">
        <v>33484.849000000002</v>
      </c>
      <c r="L134" s="2">
        <v>37474123.096799999</v>
      </c>
      <c r="M134" s="2">
        <v>4203878.0599999996</v>
      </c>
      <c r="N134" s="2">
        <v>120793293.4030239</v>
      </c>
      <c r="O134">
        <f>Y134*Z134/100/1000</f>
        <v>1546.1845197832779</v>
      </c>
      <c r="P134">
        <f>AA134*N134*1000/1000000</f>
        <v>419762009.48041779</v>
      </c>
      <c r="Q134" s="2">
        <v>3.38</v>
      </c>
      <c r="R134" s="2">
        <v>24.651053026781565</v>
      </c>
      <c r="S134" s="2">
        <v>160.32581256480853</v>
      </c>
      <c r="T134" s="2">
        <v>70.545857617906819</v>
      </c>
      <c r="U134" s="2">
        <v>90.278773721462102</v>
      </c>
      <c r="V134" s="2">
        <v>48.470619627908142</v>
      </c>
      <c r="W134" s="2">
        <v>185652014352.5</v>
      </c>
      <c r="X134" s="2">
        <v>201154672001.90302</v>
      </c>
      <c r="Y134" s="2">
        <v>9385800</v>
      </c>
      <c r="Z134" s="2">
        <v>16.473657224565599</v>
      </c>
      <c r="AA134">
        <v>3475.0439999999999</v>
      </c>
      <c r="AB134">
        <v>0.98841808814128196</v>
      </c>
      <c r="AC134">
        <v>0.344833990582327</v>
      </c>
      <c r="AD134">
        <v>1.1237321019514701</v>
      </c>
      <c r="AE134">
        <v>0.87958516662894903</v>
      </c>
      <c r="AF134">
        <v>164379.772</v>
      </c>
      <c r="AG134">
        <v>134987.66500000001</v>
      </c>
      <c r="AH134">
        <v>212904</v>
      </c>
      <c r="AI134">
        <v>195941</v>
      </c>
      <c r="AJ134">
        <v>0</v>
      </c>
      <c r="AK134">
        <v>0</v>
      </c>
    </row>
    <row r="135" spans="1:37" x14ac:dyDescent="0.25">
      <c r="A135">
        <v>53</v>
      </c>
      <c r="B135" s="2">
        <v>127</v>
      </c>
      <c r="C135" t="s">
        <v>55</v>
      </c>
      <c r="D135" t="s">
        <v>138</v>
      </c>
      <c r="E135" t="s">
        <v>233</v>
      </c>
      <c r="F135">
        <v>2015</v>
      </c>
      <c r="I135" s="2">
        <v>0.50468367155885563</v>
      </c>
      <c r="J135">
        <v>0.10163775478539047</v>
      </c>
      <c r="K135" s="2">
        <v>3059.9345000000003</v>
      </c>
      <c r="L135" s="2">
        <v>4637102.0697809998</v>
      </c>
      <c r="M135" s="2">
        <v>402683.245</v>
      </c>
      <c r="N135" s="2">
        <v>20455288.566115651</v>
      </c>
      <c r="O135">
        <f>Y135*Z135/100/1000</f>
        <v>566.21185198642092</v>
      </c>
      <c r="P135">
        <f>AA135*N135*1000/1000000</f>
        <v>62518807.583087489</v>
      </c>
      <c r="Q135" s="2">
        <v>3.31</v>
      </c>
      <c r="R135" s="2">
        <v>23.097850828529833</v>
      </c>
      <c r="S135" s="2">
        <v>70.431856540016994</v>
      </c>
      <c r="T135" s="2">
        <v>55.98337221817382</v>
      </c>
      <c r="U135" s="2">
        <v>81.237824097135302</v>
      </c>
      <c r="V135" s="2">
        <v>1.8739942325233714</v>
      </c>
      <c r="W135" s="2">
        <v>41647232363.417801</v>
      </c>
      <c r="X135" s="2">
        <v>47269131199.228996</v>
      </c>
      <c r="Y135" s="2">
        <v>2832644</v>
      </c>
      <c r="Z135" s="2">
        <v>19.988810877273</v>
      </c>
      <c r="AA135">
        <v>3056.364</v>
      </c>
      <c r="AB135">
        <v>1.02173639227112</v>
      </c>
      <c r="AC135">
        <v>0.56019984421198299</v>
      </c>
      <c r="AD135">
        <v>1.03384138917249</v>
      </c>
      <c r="AE135">
        <v>0.98829124367805199</v>
      </c>
      <c r="AF135">
        <v>20209.189999999999</v>
      </c>
      <c r="AG135">
        <v>17356.330000000002</v>
      </c>
      <c r="AH135">
        <v>47157</v>
      </c>
      <c r="AI135">
        <v>41606</v>
      </c>
      <c r="AJ135">
        <v>0</v>
      </c>
      <c r="AK135">
        <v>0</v>
      </c>
    </row>
    <row r="136" spans="1:37" x14ac:dyDescent="0.25">
      <c r="A136">
        <v>54</v>
      </c>
      <c r="B136" s="2">
        <v>119</v>
      </c>
      <c r="C136" t="s">
        <v>51</v>
      </c>
      <c r="D136" t="s">
        <v>139</v>
      </c>
      <c r="E136" t="s">
        <v>234</v>
      </c>
      <c r="F136">
        <v>2015</v>
      </c>
      <c r="I136" s="2">
        <v>0.62985679530635175</v>
      </c>
      <c r="J136">
        <v>9.9154498235165381E-2</v>
      </c>
      <c r="K136" s="2">
        <v>420.71901999999994</v>
      </c>
      <c r="L136" s="2">
        <v>6105866.8188999994</v>
      </c>
      <c r="M136" s="2">
        <v>405666.09</v>
      </c>
      <c r="N136" s="2">
        <v>25871967.88830433</v>
      </c>
      <c r="O136">
        <f>Y136*Z136/100/1000</f>
        <v>2178.1496271654264</v>
      </c>
      <c r="P136">
        <f>AA136*N136*1000/1000000</f>
        <v>471195284.92317367</v>
      </c>
      <c r="Q136" s="2">
        <v>5.52</v>
      </c>
      <c r="R136" s="2">
        <v>8.8119969971094072</v>
      </c>
      <c r="S136" s="2">
        <v>46.665730389515829</v>
      </c>
      <c r="T136" s="2">
        <v>50.539896985763853</v>
      </c>
      <c r="U136" s="2">
        <v>64.951009424915497</v>
      </c>
      <c r="V136" s="2">
        <v>0.21302952771298411</v>
      </c>
      <c r="W136" s="2">
        <v>1430479193.09816</v>
      </c>
      <c r="X136" s="2">
        <v>1200826807.1750801</v>
      </c>
      <c r="Y136" s="2">
        <v>7493338</v>
      </c>
      <c r="Z136" s="2">
        <v>29.067815000009698</v>
      </c>
      <c r="AA136">
        <v>18212.580000000002</v>
      </c>
      <c r="AB136">
        <v>0.95964591123791498</v>
      </c>
      <c r="AC136">
        <v>0.67436706639758204</v>
      </c>
      <c r="AD136">
        <v>1.0112426340044101</v>
      </c>
      <c r="AE136">
        <v>0.94897691114724603</v>
      </c>
      <c r="AF136">
        <v>246.68600000000001</v>
      </c>
      <c r="AG136">
        <v>545.702</v>
      </c>
      <c r="AH136">
        <v>1183</v>
      </c>
      <c r="AI136">
        <v>1060</v>
      </c>
      <c r="AJ136">
        <v>81.612399999999994</v>
      </c>
      <c r="AK136">
        <v>0</v>
      </c>
    </row>
    <row r="137" spans="1:37" x14ac:dyDescent="0.25">
      <c r="A137">
        <v>55</v>
      </c>
      <c r="B137" s="2">
        <v>123</v>
      </c>
      <c r="C137" t="s">
        <v>53</v>
      </c>
      <c r="D137" t="s">
        <v>140</v>
      </c>
      <c r="E137" t="s">
        <v>235</v>
      </c>
      <c r="F137">
        <v>2015</v>
      </c>
      <c r="I137" s="2">
        <v>0.53420360016839663</v>
      </c>
      <c r="J137">
        <v>0.1846130801160879</v>
      </c>
      <c r="K137" s="2">
        <v>16606.583000000002</v>
      </c>
      <c r="L137" s="2">
        <v>31099315.807479002</v>
      </c>
      <c r="M137" s="2">
        <v>3222433.8000000003</v>
      </c>
      <c r="N137" s="2">
        <v>94576038.092836365</v>
      </c>
      <c r="O137">
        <f>Y137*Z137/100/1000</f>
        <v>555.40614761193456</v>
      </c>
      <c r="P137">
        <f>AA137*N137*1000/1000000</f>
        <v>431608342.35292518</v>
      </c>
      <c r="Q137" s="2">
        <v>4.62</v>
      </c>
      <c r="R137" s="2">
        <v>18.481897256709541</v>
      </c>
      <c r="S137" s="2">
        <v>54.851331734287022</v>
      </c>
      <c r="T137" s="2">
        <v>65.898837495940427</v>
      </c>
      <c r="U137" s="2">
        <v>85.151876376053096</v>
      </c>
      <c r="V137" s="2">
        <v>-4.116882554146082E-2</v>
      </c>
      <c r="W137" s="2">
        <v>15157070045.5159</v>
      </c>
      <c r="X137" s="2">
        <v>12023629124.204399</v>
      </c>
      <c r="Y137" s="2">
        <v>2526061</v>
      </c>
      <c r="Z137" s="2">
        <v>21.9870441613221</v>
      </c>
      <c r="AA137">
        <v>4563.6120000000001</v>
      </c>
      <c r="AB137">
        <v>0.97910176086044998</v>
      </c>
      <c r="AC137">
        <v>0.37862883189893498</v>
      </c>
      <c r="AD137">
        <v>0.973245647797923</v>
      </c>
      <c r="AE137">
        <v>1.00601709658376</v>
      </c>
      <c r="AF137">
        <v>5076.3999999999996</v>
      </c>
      <c r="AG137">
        <v>3249.3</v>
      </c>
      <c r="AH137">
        <v>11837</v>
      </c>
      <c r="AI137">
        <v>14992</v>
      </c>
      <c r="AJ137">
        <v>72.983000000000004</v>
      </c>
      <c r="AK137">
        <v>4.9196400000000002</v>
      </c>
    </row>
    <row r="138" spans="1:37" x14ac:dyDescent="0.25">
      <c r="A138">
        <v>56</v>
      </c>
      <c r="B138" s="2">
        <v>130</v>
      </c>
      <c r="C138" t="s">
        <v>56</v>
      </c>
      <c r="D138" t="s">
        <v>141</v>
      </c>
      <c r="E138" t="s">
        <v>236</v>
      </c>
      <c r="F138">
        <v>2015</v>
      </c>
      <c r="I138" s="2">
        <v>0.57072532797561348</v>
      </c>
      <c r="J138">
        <v>0.14858938116773304</v>
      </c>
      <c r="K138" s="2">
        <v>29995.205700000002</v>
      </c>
      <c r="L138" s="2">
        <v>93662502.68169111</v>
      </c>
      <c r="M138" s="2">
        <v>8041777.9000000004</v>
      </c>
      <c r="N138" s="2">
        <v>211714478.51075473</v>
      </c>
      <c r="O138">
        <f>Y138*Z138/100/1000</f>
        <v>16628.579102055763</v>
      </c>
      <c r="P138">
        <f>AA138*N138*1000/1000000</f>
        <v>3306295046.2855282</v>
      </c>
      <c r="Q138" s="2">
        <v>4.13</v>
      </c>
      <c r="R138" s="2">
        <v>9.7889621791967674</v>
      </c>
      <c r="S138" s="2">
        <v>26.68818601722468</v>
      </c>
      <c r="T138" s="2">
        <v>52.686581433280658</v>
      </c>
      <c r="U138" s="2">
        <v>35.901732571534197</v>
      </c>
      <c r="V138" s="2">
        <v>0.55773435603213861</v>
      </c>
      <c r="W138" s="2">
        <v>5897000000</v>
      </c>
      <c r="X138" s="2">
        <v>8807000000</v>
      </c>
      <c r="Y138" s="2">
        <v>69229075</v>
      </c>
      <c r="Z138" s="2">
        <v>24.0196465170967</v>
      </c>
      <c r="AA138">
        <v>15616.763999999999</v>
      </c>
      <c r="AB138">
        <v>0.98861240958502705</v>
      </c>
      <c r="AC138">
        <v>0.30640334747737602</v>
      </c>
      <c r="AD138">
        <v>0.40817122996487698</v>
      </c>
      <c r="AE138">
        <v>2.4220531409577699</v>
      </c>
      <c r="AF138">
        <v>2715</v>
      </c>
      <c r="AG138">
        <v>1922</v>
      </c>
      <c r="AH138">
        <v>8215</v>
      </c>
      <c r="AI138">
        <v>3459</v>
      </c>
      <c r="AJ138">
        <v>75.4024</v>
      </c>
      <c r="AK138">
        <v>4.0609799999999998</v>
      </c>
    </row>
    <row r="139" spans="1:37" x14ac:dyDescent="0.25">
      <c r="A139">
        <v>57</v>
      </c>
      <c r="B139" s="2">
        <v>131</v>
      </c>
      <c r="C139" t="s">
        <v>57</v>
      </c>
      <c r="D139" t="s">
        <v>142</v>
      </c>
      <c r="E139" t="s">
        <v>237</v>
      </c>
      <c r="F139">
        <v>2015</v>
      </c>
      <c r="I139" s="2">
        <v>0.68701667723686211</v>
      </c>
      <c r="J139">
        <v>9.7720358393163509E-2</v>
      </c>
      <c r="K139" s="2">
        <v>50474.717000000004</v>
      </c>
      <c r="L139" s="2">
        <v>95040061.591884986</v>
      </c>
      <c r="M139" s="2">
        <v>16962538.800000001</v>
      </c>
      <c r="N139" s="2">
        <v>329733790.28204191</v>
      </c>
      <c r="O139">
        <f>Y139*Z139/100/1000</f>
        <v>329.35608916297895</v>
      </c>
      <c r="P139">
        <f>AA139*N139*1000/1000000</f>
        <v>952565308.87546849</v>
      </c>
      <c r="Q139" s="2">
        <v>1.45</v>
      </c>
      <c r="R139" s="2">
        <v>9.8602727759891433</v>
      </c>
      <c r="S139" s="2">
        <v>96.579157389346122</v>
      </c>
      <c r="T139" s="2">
        <v>66.652155459056829</v>
      </c>
      <c r="U139" s="2">
        <v>65.528723294798098</v>
      </c>
      <c r="V139" s="2">
        <v>9.1796689890982837</v>
      </c>
      <c r="W139" s="2">
        <v>11865500000</v>
      </c>
      <c r="X139" s="2">
        <v>4823800000</v>
      </c>
      <c r="Y139" s="2">
        <v>1874167</v>
      </c>
      <c r="Z139" s="2">
        <v>17.573465393584399</v>
      </c>
      <c r="AA139">
        <v>2888.8919999999998</v>
      </c>
      <c r="AB139">
        <v>1.0354899473199799</v>
      </c>
      <c r="AC139">
        <v>0.61306541554965699</v>
      </c>
      <c r="AD139">
        <v>1.02672036693645</v>
      </c>
      <c r="AE139">
        <v>1.00854135231553</v>
      </c>
      <c r="AF139">
        <v>1717.8</v>
      </c>
      <c r="AG139">
        <v>2352.8000000000002</v>
      </c>
      <c r="AH139">
        <v>4739</v>
      </c>
      <c r="AI139">
        <v>11758</v>
      </c>
      <c r="AJ139">
        <v>65.697000000000003</v>
      </c>
      <c r="AK139">
        <v>4.3970599999999997</v>
      </c>
    </row>
    <row r="140" spans="1:37" x14ac:dyDescent="0.25">
      <c r="A140">
        <v>58</v>
      </c>
      <c r="B140" s="2">
        <v>134</v>
      </c>
      <c r="C140" t="s">
        <v>59</v>
      </c>
      <c r="D140" t="s">
        <v>143</v>
      </c>
      <c r="E140" t="s">
        <v>238</v>
      </c>
      <c r="F140">
        <v>2015</v>
      </c>
      <c r="I140" s="2">
        <v>0.43021113828923896</v>
      </c>
      <c r="J140">
        <v>0.18607697353046826</v>
      </c>
      <c r="K140" s="2">
        <v>13869.559300000001</v>
      </c>
      <c r="L140" s="2">
        <v>42053626.369461</v>
      </c>
      <c r="M140" s="2">
        <v>5961098.7999999998</v>
      </c>
      <c r="N140" s="2">
        <v>137564665.18361062</v>
      </c>
      <c r="O140">
        <f>Y140*Z140/100/1000</f>
        <v>2860.9797312376409</v>
      </c>
      <c r="P140">
        <f>AA140*N140*1000/1000000</f>
        <v>639310871.61172235</v>
      </c>
      <c r="Q140" s="2">
        <v>2.5099999999999998</v>
      </c>
      <c r="R140" s="2">
        <v>12.965573379923761</v>
      </c>
      <c r="S140" s="2">
        <v>45.162768689114777</v>
      </c>
      <c r="T140" s="2">
        <v>54.042579944938588</v>
      </c>
      <c r="U140" s="2">
        <v>80.698277662669</v>
      </c>
      <c r="V140" s="2">
        <v>3.8655131695496405</v>
      </c>
      <c r="W140" s="2">
        <v>5762151628.2251301</v>
      </c>
      <c r="X140" s="2">
        <v>8519485016.4401999</v>
      </c>
      <c r="Y140" s="2">
        <v>16759049</v>
      </c>
      <c r="Z140" s="2">
        <v>17.071253453806602</v>
      </c>
      <c r="AA140">
        <v>4647.348</v>
      </c>
      <c r="AB140">
        <v>0.99624222280504504</v>
      </c>
      <c r="AC140">
        <v>0.30620479068455703</v>
      </c>
      <c r="AD140">
        <v>1.17873382380419</v>
      </c>
      <c r="AE140">
        <v>0.84517997421149604</v>
      </c>
      <c r="AF140">
        <v>3396.13</v>
      </c>
      <c r="AG140">
        <v>881.29200000000003</v>
      </c>
      <c r="AH140">
        <v>8351</v>
      </c>
      <c r="AI140">
        <v>5606</v>
      </c>
      <c r="AJ140">
        <v>77.468000000000004</v>
      </c>
      <c r="AK140">
        <v>4.0690499999999998</v>
      </c>
    </row>
    <row r="141" spans="1:37" x14ac:dyDescent="0.25">
      <c r="A141">
        <v>59</v>
      </c>
      <c r="B141" s="2">
        <v>135</v>
      </c>
      <c r="C141" t="s">
        <v>60</v>
      </c>
      <c r="D141" t="s">
        <v>144</v>
      </c>
      <c r="E141" t="s">
        <v>239</v>
      </c>
      <c r="F141">
        <v>2015</v>
      </c>
      <c r="I141" s="2">
        <v>0.30073604580185093</v>
      </c>
      <c r="J141">
        <v>0.10655238009553707</v>
      </c>
      <c r="K141" s="2">
        <v>169531.75999999998</v>
      </c>
      <c r="L141" s="2">
        <v>329520254.94446707</v>
      </c>
      <c r="M141" s="2">
        <v>74844312</v>
      </c>
      <c r="N141" s="2">
        <v>2063001219.2834561</v>
      </c>
      <c r="O141">
        <f>Y141*Z141/100/1000</f>
        <v>7339.8047141900779</v>
      </c>
      <c r="P141">
        <f>AA141*N141*1000/1000000</f>
        <v>14683534958.323156</v>
      </c>
      <c r="Q141" s="2">
        <v>2.95</v>
      </c>
      <c r="R141" s="2">
        <v>10.911641662078738</v>
      </c>
      <c r="S141" s="2">
        <v>59.141592105309414</v>
      </c>
      <c r="T141" s="2">
        <v>58.521549860923827</v>
      </c>
      <c r="U141" s="2">
        <v>51.154904774522699</v>
      </c>
      <c r="V141" s="2">
        <v>1.8401801071794244</v>
      </c>
      <c r="W141" s="2">
        <v>29065047720.1548</v>
      </c>
      <c r="X141" s="2">
        <v>23610210252.485001</v>
      </c>
      <c r="Y141" s="2">
        <v>42976583</v>
      </c>
      <c r="Z141" s="2">
        <v>17.0786139842483</v>
      </c>
      <c r="AA141">
        <v>7117.56</v>
      </c>
      <c r="AB141">
        <v>0.96172735721678304</v>
      </c>
      <c r="AC141">
        <v>0.116620583844112</v>
      </c>
      <c r="AD141">
        <v>0.97135671618809005</v>
      </c>
      <c r="AE141">
        <v>0.9900866913145</v>
      </c>
      <c r="AF141">
        <v>8031.4750000000004</v>
      </c>
      <c r="AG141">
        <v>21704.714</v>
      </c>
      <c r="AH141">
        <v>23355</v>
      </c>
      <c r="AI141">
        <v>29047</v>
      </c>
      <c r="AJ141">
        <v>75.620999999999995</v>
      </c>
      <c r="AK141">
        <v>3.47837</v>
      </c>
    </row>
    <row r="142" spans="1:37" x14ac:dyDescent="0.25">
      <c r="A142">
        <v>60</v>
      </c>
      <c r="B142" s="2">
        <v>136</v>
      </c>
      <c r="C142" t="s">
        <v>61</v>
      </c>
      <c r="D142" t="s">
        <v>145</v>
      </c>
      <c r="E142" t="s">
        <v>240</v>
      </c>
      <c r="F142">
        <v>2015</v>
      </c>
      <c r="I142" s="2">
        <v>0.53068954812709035</v>
      </c>
      <c r="J142">
        <v>0.24517684184537056</v>
      </c>
      <c r="K142" s="2">
        <v>547021.23900000006</v>
      </c>
      <c r="L142" s="2">
        <v>578242468.14403701</v>
      </c>
      <c r="M142" s="2">
        <v>50587308.398000002</v>
      </c>
      <c r="N142" s="2">
        <v>1347163284.9672632</v>
      </c>
      <c r="O142">
        <f>Y142*Z142/100/1000</f>
        <v>5621.0300007124679</v>
      </c>
      <c r="P142">
        <f>AA142*N142*1000/1000000</f>
        <v>10434560996.776733</v>
      </c>
      <c r="Q142" s="2">
        <v>3.77</v>
      </c>
      <c r="R142" s="2">
        <v>17.905031267200275</v>
      </c>
      <c r="S142" s="2">
        <v>92.255427274194219</v>
      </c>
      <c r="T142" s="2">
        <v>55.299619134775</v>
      </c>
      <c r="U142" s="2">
        <v>60.336288680563499</v>
      </c>
      <c r="V142" s="2">
        <v>3.2954617797436287</v>
      </c>
      <c r="W142" s="2">
        <v>44281000000</v>
      </c>
      <c r="X142" s="2">
        <v>32016000000</v>
      </c>
      <c r="Y142" s="2">
        <v>18407499</v>
      </c>
      <c r="Z142" s="2">
        <v>30.5366307541968</v>
      </c>
      <c r="AA142">
        <v>7745.58</v>
      </c>
      <c r="AB142">
        <v>0.95252686343196202</v>
      </c>
      <c r="AC142">
        <v>0.75731373667246304</v>
      </c>
      <c r="AD142">
        <v>0.74473526237361698</v>
      </c>
      <c r="AE142">
        <v>1.2790140490945401</v>
      </c>
      <c r="AF142">
        <v>16162.869000000001</v>
      </c>
      <c r="AG142">
        <v>16318.49</v>
      </c>
      <c r="AH142">
        <v>31911</v>
      </c>
      <c r="AI142">
        <v>44092</v>
      </c>
      <c r="AJ142">
        <v>71.268000000000001</v>
      </c>
      <c r="AK142">
        <v>4.1589999999999998</v>
      </c>
    </row>
    <row r="143" spans="1:37" x14ac:dyDescent="0.25">
      <c r="A143">
        <v>61</v>
      </c>
      <c r="B143" s="2">
        <v>137</v>
      </c>
      <c r="C143" t="s">
        <v>62</v>
      </c>
      <c r="D143" t="s">
        <v>146</v>
      </c>
      <c r="E143" t="s">
        <v>241</v>
      </c>
      <c r="F143">
        <v>2015</v>
      </c>
      <c r="I143" s="2">
        <v>0.4540322620684063</v>
      </c>
      <c r="J143">
        <v>0.10542079475131375</v>
      </c>
      <c r="K143" s="2">
        <v>201.96373</v>
      </c>
      <c r="L143" s="2">
        <v>514639.77794</v>
      </c>
      <c r="M143" s="2">
        <v>59317.030000000006</v>
      </c>
      <c r="N143" s="2">
        <v>2594406.3021953134</v>
      </c>
      <c r="O143">
        <f>Y143*Z143/100/1000</f>
        <v>1257.7657133954137</v>
      </c>
      <c r="P143">
        <f>AA143*N143*1000/1000000</f>
        <v>10645015.09991071</v>
      </c>
      <c r="Q143" s="2">
        <v>2.85</v>
      </c>
      <c r="R143" s="2">
        <v>17.882569575333189</v>
      </c>
      <c r="S143" s="2">
        <v>80.634675626644338</v>
      </c>
      <c r="T143" s="2">
        <v>65.435754136473861</v>
      </c>
      <c r="U143" s="2">
        <v>61.137469211537997</v>
      </c>
      <c r="V143" s="2">
        <v>0.63522205292534972</v>
      </c>
      <c r="W143" s="2">
        <v>27950198479.007599</v>
      </c>
      <c r="X143" s="2">
        <v>14198145370.4751</v>
      </c>
      <c r="Y143" s="2">
        <v>5197927</v>
      </c>
      <c r="Z143" s="2">
        <v>24.1974485866272</v>
      </c>
      <c r="AA143">
        <v>4103.0640000000003</v>
      </c>
      <c r="AB143">
        <v>1.00145013860901</v>
      </c>
      <c r="AC143">
        <v>1.0048992109161501</v>
      </c>
      <c r="AD143">
        <v>0.96315341686912503</v>
      </c>
      <c r="AE143">
        <v>1.03976180852306</v>
      </c>
      <c r="AF143">
        <v>6094.5540000000001</v>
      </c>
      <c r="AG143">
        <v>6854.5709999999999</v>
      </c>
      <c r="AH143">
        <v>14126</v>
      </c>
      <c r="AI143">
        <v>27842</v>
      </c>
      <c r="AJ143">
        <v>77.4512</v>
      </c>
      <c r="AK143">
        <v>3.8181799999999999</v>
      </c>
    </row>
    <row r="144" spans="1:37" x14ac:dyDescent="0.25">
      <c r="A144">
        <v>62</v>
      </c>
      <c r="B144" s="2">
        <v>133</v>
      </c>
      <c r="C144" t="s">
        <v>58</v>
      </c>
      <c r="D144" t="s">
        <v>147</v>
      </c>
      <c r="E144" t="s">
        <v>242</v>
      </c>
      <c r="F144">
        <v>2015</v>
      </c>
      <c r="I144" s="2">
        <v>0.41751675958777001</v>
      </c>
      <c r="J144">
        <v>0.37512518491866931</v>
      </c>
      <c r="K144" s="2">
        <v>101771.864</v>
      </c>
      <c r="L144" s="2">
        <v>92676571.750440001</v>
      </c>
      <c r="M144" s="2">
        <v>9310432.0999999996</v>
      </c>
      <c r="N144" s="2">
        <v>234861278.46004879</v>
      </c>
      <c r="O144">
        <f>Y144*Z144/100/1000</f>
        <v>576.76378026471775</v>
      </c>
      <c r="P144">
        <f>AA144*N144*1000/1000000</f>
        <v>1760137789.1751928</v>
      </c>
      <c r="Q144" s="2">
        <v>3.01</v>
      </c>
      <c r="R144" s="2">
        <v>11.80317504863017</v>
      </c>
      <c r="S144" s="2">
        <v>66.915065525945735</v>
      </c>
      <c r="T144" s="2">
        <v>48.642300967187019</v>
      </c>
      <c r="U144" s="2">
        <v>61.330276853326303</v>
      </c>
      <c r="V144" s="2">
        <v>2.2235080888263874</v>
      </c>
      <c r="W144" s="2">
        <v>1887688642.3579199</v>
      </c>
      <c r="X144" s="2">
        <v>1677493350.73558</v>
      </c>
      <c r="Y144" s="2">
        <v>2922145</v>
      </c>
      <c r="Z144" s="2">
        <v>19.737685168419699</v>
      </c>
      <c r="AA144">
        <v>7494.3720000000003</v>
      </c>
      <c r="AB144">
        <v>0.92690600333997797</v>
      </c>
      <c r="AC144">
        <v>0.41418183259539199</v>
      </c>
      <c r="AD144">
        <v>0.96175591352440104</v>
      </c>
      <c r="AE144">
        <v>0.96376428811681103</v>
      </c>
      <c r="AF144">
        <v>165.24</v>
      </c>
      <c r="AG144">
        <v>33.165999999999997</v>
      </c>
      <c r="AH144">
        <v>1644</v>
      </c>
      <c r="AI144">
        <v>1716</v>
      </c>
      <c r="AJ144">
        <v>0</v>
      </c>
      <c r="AK144">
        <v>0</v>
      </c>
    </row>
    <row r="145" spans="1:37" x14ac:dyDescent="0.25">
      <c r="A145">
        <v>63</v>
      </c>
      <c r="B145" s="2">
        <v>142</v>
      </c>
      <c r="C145" t="s">
        <v>64</v>
      </c>
      <c r="D145" t="s">
        <v>148</v>
      </c>
      <c r="E145" t="s">
        <v>243</v>
      </c>
      <c r="F145">
        <v>2015</v>
      </c>
      <c r="I145" s="2">
        <v>0.30408414242936394</v>
      </c>
      <c r="J145">
        <v>0.69738444076710226</v>
      </c>
      <c r="K145" s="2">
        <v>2016.9097000000002</v>
      </c>
      <c r="L145" s="2">
        <v>3347476.81965</v>
      </c>
      <c r="M145" s="2">
        <v>422325.902</v>
      </c>
      <c r="N145" s="2">
        <v>9481486.278607903</v>
      </c>
      <c r="O145">
        <f>Y145*Z145/100/1000</f>
        <v>20399.879611245186</v>
      </c>
      <c r="P145">
        <f>AA145*N145*1000/1000000</f>
        <v>193324812.47871202</v>
      </c>
      <c r="Q145" s="2">
        <v>7.74</v>
      </c>
      <c r="R145" s="2">
        <v>17.765389216656196</v>
      </c>
      <c r="S145" s="2">
        <v>49.359349311688653</v>
      </c>
      <c r="T145" s="2">
        <v>56.142490968546376</v>
      </c>
      <c r="U145" s="2">
        <v>74.275919065527006</v>
      </c>
      <c r="V145" s="2">
        <v>0.50260796140028452</v>
      </c>
      <c r="W145" s="2">
        <v>51615860000</v>
      </c>
      <c r="X145" s="2">
        <v>88767880000</v>
      </c>
      <c r="Y145" s="2">
        <v>75408951</v>
      </c>
      <c r="Z145" s="2">
        <v>27.052331773246902</v>
      </c>
      <c r="AA145">
        <v>20389.716</v>
      </c>
      <c r="AB145">
        <v>1.01048107215997</v>
      </c>
      <c r="AC145">
        <v>0.125146401267685</v>
      </c>
      <c r="AD145">
        <v>1.0075121681324399</v>
      </c>
      <c r="AE145">
        <v>1.0029467674152599</v>
      </c>
      <c r="AF145">
        <v>33904.49</v>
      </c>
      <c r="AG145">
        <v>19430.21</v>
      </c>
      <c r="AH145">
        <v>87234</v>
      </c>
      <c r="AI145">
        <v>50809</v>
      </c>
      <c r="AJ145">
        <v>81.124399999999994</v>
      </c>
      <c r="AK145">
        <v>2.8179400000000001</v>
      </c>
    </row>
    <row r="146" spans="1:37" x14ac:dyDescent="0.25">
      <c r="A146">
        <v>64</v>
      </c>
      <c r="B146" s="2">
        <v>143</v>
      </c>
      <c r="C146" t="s">
        <v>65</v>
      </c>
      <c r="D146" t="s">
        <v>149</v>
      </c>
      <c r="E146" t="s">
        <v>244</v>
      </c>
      <c r="F146">
        <v>2015</v>
      </c>
      <c r="I146" s="2">
        <v>0.58691317373219409</v>
      </c>
      <c r="J146">
        <v>0.13376356135969719</v>
      </c>
      <c r="K146" s="2">
        <v>4826.7310999999991</v>
      </c>
      <c r="L146" s="2">
        <v>5523223.9014339987</v>
      </c>
      <c r="M146" s="2">
        <v>1098113.67</v>
      </c>
      <c r="N146" s="2">
        <v>27683223.864366535</v>
      </c>
      <c r="O146">
        <f>Y146*Z146/100/1000</f>
        <v>544.61891687576497</v>
      </c>
      <c r="P146">
        <f>AA146*N146*1000/1000000</f>
        <v>594588144.19444191</v>
      </c>
      <c r="Q146" s="2">
        <v>4.57</v>
      </c>
      <c r="R146" s="2">
        <v>13.849787992321341</v>
      </c>
      <c r="S146" s="2">
        <v>45.201975615910285</v>
      </c>
      <c r="T146" s="2">
        <v>49.743020265323246</v>
      </c>
      <c r="U146" s="2">
        <v>18.195314985841598</v>
      </c>
      <c r="V146" s="2">
        <v>1.89710171173713</v>
      </c>
      <c r="W146" s="2">
        <v>766980298.45023799</v>
      </c>
      <c r="X146" s="2">
        <v>1020087545.67494</v>
      </c>
      <c r="Y146" s="2">
        <v>4154021</v>
      </c>
      <c r="Z146" s="2">
        <v>13.1106442860006</v>
      </c>
      <c r="AA146">
        <v>21478.284</v>
      </c>
      <c r="AB146">
        <v>0.88407153949235395</v>
      </c>
      <c r="AC146">
        <v>0.120234710027649</v>
      </c>
      <c r="AD146">
        <v>0.97729059751316305</v>
      </c>
      <c r="AE146">
        <v>0.90461480110622605</v>
      </c>
      <c r="AF146">
        <v>36.11</v>
      </c>
      <c r="AG146">
        <v>36.369999999999997</v>
      </c>
      <c r="AH146">
        <v>931</v>
      </c>
      <c r="AI146">
        <v>401</v>
      </c>
      <c r="AJ146">
        <v>71.183400000000006</v>
      </c>
      <c r="AK146">
        <v>0</v>
      </c>
    </row>
    <row r="147" spans="1:37" x14ac:dyDescent="0.25">
      <c r="A147">
        <v>65</v>
      </c>
      <c r="B147" s="2">
        <v>147</v>
      </c>
      <c r="C147" t="s">
        <v>66</v>
      </c>
      <c r="D147" t="s">
        <v>150</v>
      </c>
      <c r="E147" t="s">
        <v>245</v>
      </c>
      <c r="F147">
        <v>2015</v>
      </c>
      <c r="I147" s="2">
        <v>0.46033450484657051</v>
      </c>
      <c r="J147">
        <v>0.12215730909568205</v>
      </c>
      <c r="K147" s="2">
        <v>19966.9015</v>
      </c>
      <c r="L147" s="2">
        <v>69224646.192700014</v>
      </c>
      <c r="M147" s="2">
        <v>11598742.199999999</v>
      </c>
      <c r="N147" s="2">
        <v>374111874.94134355</v>
      </c>
      <c r="O147">
        <f>Y147*Z147/100/1000</f>
        <v>3520.6682954808198</v>
      </c>
      <c r="P147">
        <f>AA147*N147*1000/1000000</f>
        <v>5121904325.4744444</v>
      </c>
      <c r="Q147" s="2">
        <v>6.17</v>
      </c>
      <c r="R147" s="2">
        <v>28.914734584879309</v>
      </c>
      <c r="S147" s="2">
        <v>67.10526923005925</v>
      </c>
      <c r="T147" s="2">
        <v>51.645192254444098</v>
      </c>
      <c r="U147" s="2">
        <v>82.956277340616296</v>
      </c>
      <c r="V147" s="2">
        <v>0.57262209792893826</v>
      </c>
      <c r="W147" s="2">
        <v>15391972224.715</v>
      </c>
      <c r="X147" s="2">
        <v>93105173755.595596</v>
      </c>
      <c r="Y147" s="2">
        <v>13349016</v>
      </c>
      <c r="Z147" s="2">
        <v>26.3739911277417</v>
      </c>
      <c r="AA147">
        <v>13690.835999999999</v>
      </c>
      <c r="AB147">
        <v>0.98319518431210595</v>
      </c>
      <c r="AC147">
        <v>0.20668320240456101</v>
      </c>
      <c r="AD147">
        <v>1.1071173297061101</v>
      </c>
      <c r="AE147">
        <v>0.888067739462716</v>
      </c>
      <c r="AF147">
        <v>11295.741</v>
      </c>
      <c r="AG147">
        <v>825.06500000000005</v>
      </c>
      <c r="AH147">
        <v>60759</v>
      </c>
      <c r="AI147">
        <v>14726</v>
      </c>
      <c r="AJ147">
        <v>65.298000000000002</v>
      </c>
      <c r="AK147">
        <v>0</v>
      </c>
    </row>
    <row r="148" spans="1:37" x14ac:dyDescent="0.25">
      <c r="A148">
        <v>66</v>
      </c>
      <c r="B148" s="2">
        <v>152</v>
      </c>
      <c r="C148" t="s">
        <v>68</v>
      </c>
      <c r="D148" t="s">
        <v>151</v>
      </c>
      <c r="E148" t="s">
        <v>246</v>
      </c>
      <c r="F148">
        <v>2015</v>
      </c>
      <c r="I148" s="2">
        <v>0.46720773206218152</v>
      </c>
      <c r="J148">
        <v>0.28903585129915055</v>
      </c>
      <c r="K148" s="2">
        <v>4230.1108000000004</v>
      </c>
      <c r="L148" s="2">
        <v>14674067.634989999</v>
      </c>
      <c r="M148" s="2">
        <v>2595702.1999999997</v>
      </c>
      <c r="N148" s="2">
        <v>46415030.127530567</v>
      </c>
      <c r="O148">
        <f>Y148*Z148/100/1000</f>
        <v>581.02876133765574</v>
      </c>
      <c r="P148">
        <f>AA148*N148*1000/1000000</f>
        <v>176840707.80552995</v>
      </c>
      <c r="Q148" s="2">
        <v>2.74</v>
      </c>
      <c r="R148" s="2">
        <v>10.19090831587924</v>
      </c>
      <c r="S148" s="2">
        <v>329.47139894026151</v>
      </c>
      <c r="T148" s="2">
        <v>69.950933310913996</v>
      </c>
      <c r="U148" s="2">
        <v>100</v>
      </c>
      <c r="V148" s="2">
        <v>22.654182689049129</v>
      </c>
      <c r="W148" s="2">
        <v>153199643591.00201</v>
      </c>
      <c r="X148" s="2">
        <v>161693015474.69601</v>
      </c>
      <c r="Y148" s="2">
        <v>3360400</v>
      </c>
      <c r="Z148" s="2">
        <v>17.2904642702552</v>
      </c>
      <c r="AA148">
        <v>3809.9879999999998</v>
      </c>
      <c r="AB148">
        <v>0.93109511203483897</v>
      </c>
      <c r="AC148">
        <v>0.34621343424609202</v>
      </c>
      <c r="AD148">
        <v>0.79578653372064401</v>
      </c>
      <c r="AE148">
        <v>1.1700312490606899</v>
      </c>
      <c r="AF148">
        <v>83029.476999999999</v>
      </c>
      <c r="AG148">
        <v>81791.646999999997</v>
      </c>
      <c r="AH148">
        <v>161530</v>
      </c>
      <c r="AI148">
        <v>152929</v>
      </c>
      <c r="AJ148">
        <v>66.879000000000005</v>
      </c>
      <c r="AK148">
        <v>4.1211799999999998</v>
      </c>
    </row>
    <row r="149" spans="1:37" x14ac:dyDescent="0.25">
      <c r="A149">
        <v>67</v>
      </c>
      <c r="B149" s="2">
        <v>56</v>
      </c>
      <c r="C149" t="s">
        <v>25</v>
      </c>
      <c r="D149" t="s">
        <v>152</v>
      </c>
      <c r="E149" t="s">
        <v>247</v>
      </c>
      <c r="F149">
        <v>2015</v>
      </c>
      <c r="I149" s="2">
        <v>0.42490120182487073</v>
      </c>
      <c r="J149">
        <v>7.8184780473507992E-2</v>
      </c>
      <c r="K149" s="2">
        <v>101739.97</v>
      </c>
      <c r="L149" s="2">
        <v>80289640.645523012</v>
      </c>
      <c r="M149" s="2">
        <v>11790525</v>
      </c>
      <c r="N149" s="2">
        <v>232329311.65181723</v>
      </c>
      <c r="O149">
        <f>Y149*Z149/100/1000</f>
        <v>574.83134246388067</v>
      </c>
      <c r="P149">
        <f>AA149*N149*1000/1000000</f>
        <v>1653617815.4405084</v>
      </c>
      <c r="Q149" s="2">
        <v>3.39</v>
      </c>
      <c r="R149" s="2">
        <v>16.497441787437964</v>
      </c>
      <c r="S149" s="2">
        <v>76.560270737051923</v>
      </c>
      <c r="T149" s="2">
        <v>60.013038521663745</v>
      </c>
      <c r="U149" s="2">
        <v>69.698211669921903</v>
      </c>
      <c r="V149" s="2">
        <v>2.1099780448203362</v>
      </c>
      <c r="W149" s="2">
        <v>2477082455.6882901</v>
      </c>
      <c r="X149" s="2">
        <v>1517751647.1289201</v>
      </c>
      <c r="Y149" s="2">
        <v>2591980</v>
      </c>
      <c r="Z149" s="2">
        <v>22.177306247111499</v>
      </c>
      <c r="AA149">
        <v>7117.56</v>
      </c>
      <c r="AB149">
        <v>0.95485521065409096</v>
      </c>
      <c r="AC149">
        <v>0.43052869235427899</v>
      </c>
      <c r="AD149">
        <v>1.04741795324567</v>
      </c>
      <c r="AE149">
        <v>0.91162769140556799</v>
      </c>
      <c r="AF149">
        <v>477.26299999999998</v>
      </c>
      <c r="AG149">
        <v>357.56</v>
      </c>
      <c r="AH149">
        <v>1471</v>
      </c>
      <c r="AI149">
        <v>2411</v>
      </c>
      <c r="AJ149">
        <v>75.287800000000004</v>
      </c>
      <c r="AK149">
        <v>0</v>
      </c>
    </row>
    <row r="150" spans="1:37" x14ac:dyDescent="0.25">
      <c r="A150">
        <v>68</v>
      </c>
      <c r="B150" s="2">
        <v>149</v>
      </c>
      <c r="C150" t="s">
        <v>67</v>
      </c>
      <c r="D150" t="s">
        <v>153</v>
      </c>
      <c r="E150" t="s">
        <v>248</v>
      </c>
      <c r="F150">
        <v>2015</v>
      </c>
      <c r="I150" s="2">
        <v>0.65161736937032722</v>
      </c>
      <c r="J150">
        <v>0.30322080312911059</v>
      </c>
      <c r="K150" s="2">
        <v>63584.154000000002</v>
      </c>
      <c r="L150" s="2">
        <v>296293067.45823097</v>
      </c>
      <c r="M150" s="2">
        <v>30134732</v>
      </c>
      <c r="N150" s="2">
        <v>1022969825.9965615</v>
      </c>
      <c r="O150">
        <f>Y150*Z150/100/1000</f>
        <v>749.90988310424564</v>
      </c>
      <c r="P150">
        <f>AA150*N150*1000/1000000</f>
        <v>12934569603.79686</v>
      </c>
      <c r="Q150" s="2">
        <v>5.59</v>
      </c>
      <c r="R150" s="2">
        <v>18.257753347343833</v>
      </c>
      <c r="S150" s="2">
        <v>93.528147766323713</v>
      </c>
      <c r="T150" s="2">
        <v>51.81594052434356</v>
      </c>
      <c r="U150" s="2">
        <v>60.138809204101598</v>
      </c>
      <c r="V150" s="2">
        <v>5.6738175583440871</v>
      </c>
      <c r="W150" s="2">
        <v>4738397193.0776901</v>
      </c>
      <c r="X150" s="2">
        <v>3930845504.2448301</v>
      </c>
      <c r="Y150" s="2">
        <v>3113181</v>
      </c>
      <c r="Z150" s="2">
        <v>24.088219833804899</v>
      </c>
      <c r="AA150">
        <v>12644.136</v>
      </c>
      <c r="AB150">
        <v>0.99527101180659605</v>
      </c>
      <c r="AC150">
        <v>0.39950547054383101</v>
      </c>
      <c r="AD150">
        <v>1.08477743420484</v>
      </c>
      <c r="AE150">
        <v>0.91748867594775296</v>
      </c>
      <c r="AF150">
        <v>1545.162</v>
      </c>
      <c r="AG150">
        <v>2012.7660000000001</v>
      </c>
      <c r="AH150">
        <v>3888</v>
      </c>
      <c r="AI150">
        <v>4729</v>
      </c>
      <c r="AJ150">
        <v>82.743899999999996</v>
      </c>
      <c r="AK150">
        <v>2.3125</v>
      </c>
    </row>
    <row r="151" spans="1:37" x14ac:dyDescent="0.25">
      <c r="A151">
        <v>69</v>
      </c>
      <c r="B151" s="2">
        <v>153</v>
      </c>
      <c r="C151" t="s">
        <v>69</v>
      </c>
      <c r="D151" t="s">
        <v>154</v>
      </c>
      <c r="E151" s="1" t="s">
        <v>272</v>
      </c>
      <c r="F151">
        <v>2015</v>
      </c>
      <c r="I151" s="2">
        <v>0.47777703400856064</v>
      </c>
      <c r="J151">
        <v>0.13600816161536883</v>
      </c>
      <c r="K151" s="2">
        <v>209.609396</v>
      </c>
      <c r="L151" s="2">
        <v>518207.52220299991</v>
      </c>
      <c r="M151" s="2">
        <v>58511.380000000012</v>
      </c>
      <c r="N151" s="2">
        <v>2195339.5118025984</v>
      </c>
      <c r="O151">
        <f>Y151*Z151/100/1000</f>
        <v>989.11209697405548</v>
      </c>
      <c r="P151">
        <f>AA151*N151*1000/1000000</f>
        <v>15809289.644986005</v>
      </c>
      <c r="Q151" s="2">
        <v>4.28</v>
      </c>
      <c r="R151" s="2">
        <v>18.491615943489418</v>
      </c>
      <c r="S151" s="2">
        <v>179.42602289503048</v>
      </c>
      <c r="T151" s="2">
        <v>58.092132797293118</v>
      </c>
      <c r="U151" s="2">
        <v>53.870062800162202</v>
      </c>
      <c r="V151" s="2">
        <v>1.7048712254029148</v>
      </c>
      <c r="W151" s="2">
        <v>8122061752.5940399</v>
      </c>
      <c r="X151" s="2">
        <v>7977918416.4300003</v>
      </c>
      <c r="Y151" s="2">
        <v>2738069</v>
      </c>
      <c r="Z151" s="2">
        <v>36.124440142818003</v>
      </c>
      <c r="AA151">
        <v>7201.2960000000003</v>
      </c>
      <c r="AB151">
        <v>1.00259456678621</v>
      </c>
      <c r="AC151">
        <v>1.06512841689163</v>
      </c>
      <c r="AD151">
        <v>0.99773958578969901</v>
      </c>
      <c r="AE151">
        <v>1.00486598012714</v>
      </c>
      <c r="AF151">
        <v>3382.5720000000001</v>
      </c>
      <c r="AG151">
        <v>2721.3020000000001</v>
      </c>
      <c r="AH151">
        <v>7968</v>
      </c>
      <c r="AI151">
        <v>8087</v>
      </c>
      <c r="AJ151">
        <v>76.563400000000001</v>
      </c>
      <c r="AK151">
        <v>5.2393200000000002</v>
      </c>
    </row>
    <row r="152" spans="1:37" x14ac:dyDescent="0.25">
      <c r="A152">
        <v>70</v>
      </c>
      <c r="B152" s="2">
        <v>154</v>
      </c>
      <c r="C152" t="s">
        <v>70</v>
      </c>
      <c r="D152" t="s">
        <v>155</v>
      </c>
      <c r="E152" t="s">
        <v>250</v>
      </c>
      <c r="F152">
        <v>2015</v>
      </c>
      <c r="I152" s="2">
        <v>0.45500435652826454</v>
      </c>
      <c r="J152">
        <v>0.16190139139403895</v>
      </c>
      <c r="K152" s="2">
        <v>17275.072100000001</v>
      </c>
      <c r="L152" s="2">
        <v>128065471.49065401</v>
      </c>
      <c r="M152" s="2">
        <v>20148927.899999999</v>
      </c>
      <c r="N152" s="2">
        <v>380356686.40852851</v>
      </c>
      <c r="O152">
        <f>Y152*Z152/100/1000</f>
        <v>284.91648077293047</v>
      </c>
      <c r="P152">
        <f>AA152*N152*1000/1000000</f>
        <v>2213543550.7707653</v>
      </c>
      <c r="Q152" s="2">
        <v>3.94</v>
      </c>
      <c r="R152" s="2">
        <v>18.998567850675318</v>
      </c>
      <c r="S152" s="2">
        <v>147.21836771450307</v>
      </c>
      <c r="T152" s="2">
        <v>56.278935273132049</v>
      </c>
      <c r="U152" s="2">
        <v>53.661216029414398</v>
      </c>
      <c r="V152" s="2">
        <v>4.0509684834979343</v>
      </c>
      <c r="W152" s="2">
        <v>6601787463.67208</v>
      </c>
      <c r="X152" s="2">
        <v>4775603016.5059795</v>
      </c>
      <c r="Y152" s="2">
        <v>1012244</v>
      </c>
      <c r="Z152" s="2">
        <v>28.147016013227098</v>
      </c>
      <c r="AA152">
        <v>5819.652</v>
      </c>
      <c r="AB152">
        <v>0.733553175942804</v>
      </c>
      <c r="AC152">
        <v>0.66966106047444096</v>
      </c>
      <c r="AD152">
        <v>0.70482203953556399</v>
      </c>
      <c r="AE152">
        <v>1.0407636747939599</v>
      </c>
      <c r="AF152">
        <v>2314.221</v>
      </c>
      <c r="AG152">
        <v>1828.809</v>
      </c>
      <c r="AH152">
        <v>4709</v>
      </c>
      <c r="AI152">
        <v>6581</v>
      </c>
      <c r="AJ152">
        <v>80.775599999999997</v>
      </c>
      <c r="AK152">
        <v>5</v>
      </c>
    </row>
    <row r="153" spans="1:37" x14ac:dyDescent="0.25">
      <c r="A153">
        <v>71</v>
      </c>
      <c r="B153" s="2">
        <v>163</v>
      </c>
      <c r="C153" t="s">
        <v>74</v>
      </c>
      <c r="D153" t="s">
        <v>156</v>
      </c>
      <c r="E153" t="s">
        <v>251</v>
      </c>
      <c r="F153">
        <v>2015</v>
      </c>
      <c r="I153" s="2">
        <v>0.51058095147219584</v>
      </c>
      <c r="J153">
        <v>0.24701960418366151</v>
      </c>
      <c r="K153" s="2">
        <v>8311.2672000000002</v>
      </c>
      <c r="L153" s="2">
        <v>216788283.69477701</v>
      </c>
      <c r="M153" s="2">
        <v>43224673</v>
      </c>
      <c r="N153" s="2">
        <v>499330934.47305733</v>
      </c>
      <c r="O153">
        <f>Y153*Z153/100/1000</f>
        <v>946.83909569115622</v>
      </c>
      <c r="P153">
        <f>AA153*N153*1000/1000000</f>
        <v>1839726905.6775808</v>
      </c>
      <c r="Q153" s="2">
        <v>3.7</v>
      </c>
      <c r="R153" s="2">
        <v>25.897720977107664</v>
      </c>
      <c r="S153" s="2">
        <v>84.173076595817093</v>
      </c>
      <c r="T153" s="2">
        <v>65.198599080676232</v>
      </c>
      <c r="U153" s="2">
        <v>86.615865408185797</v>
      </c>
      <c r="V153" s="2">
        <v>1.9492670746103835</v>
      </c>
      <c r="W153" s="2">
        <v>72957554006.994095</v>
      </c>
      <c r="X153" s="2">
        <v>68638200613.553398</v>
      </c>
      <c r="Y153" s="2">
        <v>5177451</v>
      </c>
      <c r="Z153" s="2">
        <v>18.287746145567699</v>
      </c>
      <c r="AA153">
        <v>3684.384</v>
      </c>
      <c r="AB153">
        <v>1.00087715305473</v>
      </c>
      <c r="AC153">
        <v>1.6690669370419</v>
      </c>
      <c r="AD153">
        <v>1.0052915127109801</v>
      </c>
      <c r="AE153">
        <v>0.99560887603203996</v>
      </c>
      <c r="AF153">
        <v>33073.646999999997</v>
      </c>
      <c r="AG153">
        <v>47764.963000000003</v>
      </c>
      <c r="AH153">
        <v>66540</v>
      </c>
      <c r="AI153">
        <v>73230</v>
      </c>
      <c r="AJ153">
        <v>0</v>
      </c>
      <c r="AK153">
        <v>0</v>
      </c>
    </row>
    <row r="154" spans="1:37" x14ac:dyDescent="0.25">
      <c r="A154">
        <v>72</v>
      </c>
      <c r="B154" s="2">
        <v>162</v>
      </c>
      <c r="C154" t="s">
        <v>73</v>
      </c>
      <c r="D154" t="s">
        <v>157</v>
      </c>
      <c r="E154" t="s">
        <v>252</v>
      </c>
      <c r="F154">
        <v>2015</v>
      </c>
      <c r="I154" s="2">
        <v>0.49032273859423753</v>
      </c>
      <c r="J154">
        <v>0.16814207584761082</v>
      </c>
      <c r="K154" s="2">
        <v>100136.12000000001</v>
      </c>
      <c r="L154" s="2">
        <v>161504104.09999999</v>
      </c>
      <c r="M154" s="2">
        <v>23859975</v>
      </c>
      <c r="N154" s="2">
        <v>621075121.13387251</v>
      </c>
      <c r="O154">
        <f>Y154*Z154/100/1000</f>
        <v>91.665566684771946</v>
      </c>
      <c r="P154">
        <f>AA154*N154*1000/1000000</f>
        <v>8321015414.9225521</v>
      </c>
      <c r="Q154" s="2">
        <v>4.45</v>
      </c>
      <c r="R154" s="2">
        <v>22.724320459020255</v>
      </c>
      <c r="S154" s="2">
        <v>88.262094402368362</v>
      </c>
      <c r="T154" s="2">
        <v>49.185419432633147</v>
      </c>
      <c r="U154" s="2">
        <v>23.266026175963201</v>
      </c>
      <c r="V154" s="2">
        <v>0.80594519194289671</v>
      </c>
      <c r="W154" s="2">
        <v>74940463.021772206</v>
      </c>
      <c r="X154" s="2">
        <v>198550000.031315</v>
      </c>
      <c r="Y154" s="2">
        <v>370293</v>
      </c>
      <c r="Z154" s="2">
        <v>24.754874298129302</v>
      </c>
      <c r="AA154">
        <v>13397.76</v>
      </c>
      <c r="AB154">
        <v>0.89160327544516804</v>
      </c>
      <c r="AC154">
        <v>0.55699416218007403</v>
      </c>
      <c r="AD154">
        <v>0.895658490098867</v>
      </c>
      <c r="AE154">
        <v>0.99547236508275405</v>
      </c>
      <c r="AF154">
        <v>49.576999999999998</v>
      </c>
      <c r="AG154">
        <v>20.298999999999999</v>
      </c>
      <c r="AH154">
        <v>154</v>
      </c>
      <c r="AI154">
        <v>67</v>
      </c>
      <c r="AJ154">
        <v>0</v>
      </c>
      <c r="AK154">
        <v>0</v>
      </c>
    </row>
    <row r="155" spans="1:37" x14ac:dyDescent="0.25">
      <c r="A155">
        <v>73</v>
      </c>
      <c r="B155" s="2">
        <v>168</v>
      </c>
      <c r="C155" t="s">
        <v>76</v>
      </c>
      <c r="D155" t="s">
        <v>158</v>
      </c>
      <c r="E155" t="s">
        <v>253</v>
      </c>
      <c r="F155">
        <v>2015</v>
      </c>
      <c r="I155" s="2">
        <v>0.38765914266732993</v>
      </c>
      <c r="J155">
        <v>0.44374490060491056</v>
      </c>
      <c r="K155" s="2">
        <v>0</v>
      </c>
      <c r="L155" s="2">
        <v>2212660.3019069997</v>
      </c>
      <c r="M155" s="2">
        <v>212910.74799999999</v>
      </c>
      <c r="N155" s="2">
        <v>7949730.8521459121</v>
      </c>
      <c r="O155">
        <f>Y155*Z155/100/1000</f>
        <v>9491.5397512466243</v>
      </c>
      <c r="P155">
        <f>AA155*N155*1000/1000000</f>
        <v>97854763.407387644</v>
      </c>
      <c r="Q155" s="2">
        <v>5.07</v>
      </c>
      <c r="R155" s="2">
        <v>17.121151265909361</v>
      </c>
      <c r="S155" s="2">
        <v>124.83966215252616</v>
      </c>
      <c r="T155" s="2">
        <v>54.948099025865361</v>
      </c>
      <c r="U155" s="2">
        <v>46.952104377617097</v>
      </c>
      <c r="V155" s="2">
        <v>2.2246854895978396</v>
      </c>
      <c r="W155" s="2">
        <v>58082146243.216301</v>
      </c>
      <c r="X155" s="2">
        <v>42518310372.701401</v>
      </c>
      <c r="Y155" s="2">
        <v>40014953</v>
      </c>
      <c r="Z155" s="2">
        <v>23.719982255749802</v>
      </c>
      <c r="AA155">
        <v>12309.191999999999</v>
      </c>
      <c r="AB155">
        <v>1</v>
      </c>
      <c r="AC155">
        <v>1</v>
      </c>
      <c r="AD155">
        <v>1</v>
      </c>
      <c r="AE155">
        <v>1</v>
      </c>
      <c r="AF155">
        <v>17977.623</v>
      </c>
      <c r="AG155">
        <v>10196.159</v>
      </c>
      <c r="AH155">
        <v>42208</v>
      </c>
      <c r="AI155">
        <v>57718</v>
      </c>
      <c r="AJ155">
        <v>63.95</v>
      </c>
      <c r="AK155">
        <v>3.9160200000000001</v>
      </c>
    </row>
    <row r="156" spans="1:37" x14ac:dyDescent="0.25">
      <c r="A156">
        <v>74</v>
      </c>
      <c r="B156" s="2">
        <v>173</v>
      </c>
      <c r="C156" t="s">
        <v>78</v>
      </c>
      <c r="D156" t="s">
        <v>159</v>
      </c>
      <c r="E156" t="s">
        <v>254</v>
      </c>
      <c r="F156">
        <v>2015</v>
      </c>
      <c r="I156" s="2">
        <v>0.28505867264575097</v>
      </c>
      <c r="J156">
        <v>0.10321223017926691</v>
      </c>
      <c r="K156" s="2">
        <v>93287.5239</v>
      </c>
      <c r="L156" s="2">
        <v>143280915.25517902</v>
      </c>
      <c r="M156" s="2">
        <v>19207202.379999999</v>
      </c>
      <c r="N156" s="2">
        <v>345925804.36313421</v>
      </c>
      <c r="O156">
        <f>Y156*Z156/100/1000</f>
        <v>8641.2788282417896</v>
      </c>
      <c r="P156">
        <f>AA156*N156*1000/1000000</f>
        <v>3055959752.7629728</v>
      </c>
      <c r="Q156" s="2">
        <v>2.62</v>
      </c>
      <c r="R156" s="2">
        <v>13.501400706321343</v>
      </c>
      <c r="S156" s="2">
        <v>51.874925259683167</v>
      </c>
      <c r="T156" s="2">
        <v>53.366828317562479</v>
      </c>
      <c r="U156" s="2">
        <v>87.216710797253697</v>
      </c>
      <c r="V156" s="2">
        <v>2.2257526485230041</v>
      </c>
      <c r="W156" s="2">
        <v>62022000000</v>
      </c>
      <c r="X156" s="2">
        <v>26081000000</v>
      </c>
      <c r="Y156" s="2">
        <v>30550902</v>
      </c>
      <c r="Z156" s="2">
        <v>28.284856624664599</v>
      </c>
      <c r="AA156">
        <v>8834.1479999999992</v>
      </c>
      <c r="AB156">
        <v>0.75154981209846605</v>
      </c>
      <c r="AC156">
        <v>0.26048272731307398</v>
      </c>
      <c r="AD156">
        <v>0.79331406697703899</v>
      </c>
      <c r="AE156">
        <v>0.94735470273744504</v>
      </c>
      <c r="AF156">
        <v>10839</v>
      </c>
      <c r="AG156">
        <v>6271</v>
      </c>
      <c r="AH156">
        <v>24853</v>
      </c>
      <c r="AI156">
        <v>61094</v>
      </c>
      <c r="AJ156">
        <v>0</v>
      </c>
      <c r="AK156">
        <v>0</v>
      </c>
    </row>
    <row r="157" spans="1:37" x14ac:dyDescent="0.25">
      <c r="A157">
        <v>75</v>
      </c>
      <c r="B157" s="2">
        <v>176</v>
      </c>
      <c r="C157" t="s">
        <v>79</v>
      </c>
      <c r="D157" t="s">
        <v>160</v>
      </c>
      <c r="E157" t="s">
        <v>255</v>
      </c>
      <c r="F157">
        <v>2015</v>
      </c>
      <c r="I157" s="2">
        <v>0.56639873395194407</v>
      </c>
      <c r="J157">
        <v>0.15167485378871556</v>
      </c>
      <c r="K157" s="2">
        <v>1060.5551</v>
      </c>
      <c r="L157" s="2">
        <v>2419342.91744</v>
      </c>
      <c r="M157" s="2">
        <v>273725.38099999994</v>
      </c>
      <c r="N157" s="2">
        <v>9716809.5310249664</v>
      </c>
      <c r="O157">
        <f>Y157*Z157/100/1000</f>
        <v>1003.5689222097516</v>
      </c>
      <c r="P157">
        <f>AA157*N157*1000/1000000</f>
        <v>227821093.60917383</v>
      </c>
      <c r="Q157" s="2">
        <v>9.7100000000000009</v>
      </c>
      <c r="R157" s="2">
        <v>8.9545339897822185</v>
      </c>
      <c r="S157" s="2">
        <v>37.689298332435776</v>
      </c>
      <c r="T157" s="2">
        <v>44.298812438161875</v>
      </c>
      <c r="U157" s="2">
        <v>24.977785656042698</v>
      </c>
      <c r="V157" s="2">
        <v>2.2776050745834544</v>
      </c>
      <c r="W157" s="2">
        <v>2061462525.0919199</v>
      </c>
      <c r="X157" s="2">
        <v>2378314839.11659</v>
      </c>
      <c r="Y157" s="2">
        <v>14730557</v>
      </c>
      <c r="Z157" s="2">
        <v>6.8128375743683804</v>
      </c>
      <c r="AA157">
        <v>23446.080000000002</v>
      </c>
      <c r="AB157">
        <v>0.97572586609390999</v>
      </c>
      <c r="AC157">
        <v>0.31757531095195701</v>
      </c>
      <c r="AD157">
        <v>1.02774240365026</v>
      </c>
      <c r="AE157">
        <v>0.94938757282797304</v>
      </c>
      <c r="AF157">
        <v>920.10400000000004</v>
      </c>
      <c r="AG157">
        <v>479.32</v>
      </c>
      <c r="AH157">
        <v>2369</v>
      </c>
      <c r="AI157">
        <v>1806</v>
      </c>
      <c r="AJ157">
        <v>0</v>
      </c>
      <c r="AK157">
        <v>0</v>
      </c>
    </row>
    <row r="158" spans="1:37" x14ac:dyDescent="0.25">
      <c r="A158">
        <v>76</v>
      </c>
      <c r="B158" s="2">
        <v>182</v>
      </c>
      <c r="C158" t="s">
        <v>82</v>
      </c>
      <c r="D158" t="s">
        <v>161</v>
      </c>
      <c r="E158" t="s">
        <v>256</v>
      </c>
      <c r="F158">
        <v>2015</v>
      </c>
      <c r="I158" s="2">
        <v>0.36618927013264058</v>
      </c>
      <c r="J158">
        <v>0.13137731846603071</v>
      </c>
      <c r="K158" s="2">
        <v>75000.961999999985</v>
      </c>
      <c r="L158" s="2">
        <v>534999099.15072989</v>
      </c>
      <c r="M158" s="2">
        <v>51227314</v>
      </c>
      <c r="N158" s="2">
        <v>1275866103.4643714</v>
      </c>
      <c r="O158">
        <f>Y158*Z158/100/1000</f>
        <v>323.76693004690907</v>
      </c>
      <c r="P158">
        <f>AA158*N158*1000/1000000</f>
        <v>4861034543.8060141</v>
      </c>
      <c r="Q158" s="2">
        <v>2.72</v>
      </c>
      <c r="R158" s="2">
        <v>13.835809997370383</v>
      </c>
      <c r="S158" s="2">
        <v>45.328240808753392</v>
      </c>
      <c r="T158" s="2">
        <v>59.325470745332396</v>
      </c>
      <c r="U158" s="2">
        <v>95.080000229830304</v>
      </c>
      <c r="V158" s="2">
        <v>4.6342339444993046</v>
      </c>
      <c r="W158" s="2">
        <v>5193803056.1302204</v>
      </c>
      <c r="X158" s="2">
        <v>4290046379.60186</v>
      </c>
      <c r="Y158" s="2">
        <v>1724536</v>
      </c>
      <c r="Z158" s="2">
        <v>18.7741473675765</v>
      </c>
      <c r="AA158">
        <v>3809.9879999999998</v>
      </c>
      <c r="AB158">
        <v>0.99280250189104602</v>
      </c>
      <c r="AC158">
        <v>1.18364669049176</v>
      </c>
      <c r="AD158">
        <v>1.0589802743763199</v>
      </c>
      <c r="AE158">
        <v>0.93750802155002499</v>
      </c>
      <c r="AF158">
        <v>1800.665</v>
      </c>
      <c r="AG158">
        <v>2239.5949999999998</v>
      </c>
      <c r="AH158">
        <v>4233</v>
      </c>
      <c r="AI158">
        <v>5116</v>
      </c>
      <c r="AJ158">
        <v>0</v>
      </c>
      <c r="AK158">
        <v>0</v>
      </c>
    </row>
    <row r="159" spans="1:37" x14ac:dyDescent="0.25">
      <c r="A159">
        <v>77</v>
      </c>
      <c r="B159" s="2">
        <v>181</v>
      </c>
      <c r="C159" t="s">
        <v>81</v>
      </c>
      <c r="D159" t="s">
        <v>162</v>
      </c>
      <c r="E159" t="s">
        <v>257</v>
      </c>
      <c r="F159">
        <v>2015</v>
      </c>
      <c r="I159" s="2">
        <v>0.44322105792909205</v>
      </c>
      <c r="J159">
        <v>0.95679967622942719</v>
      </c>
      <c r="K159" s="2">
        <v>709125.8787</v>
      </c>
      <c r="L159" s="2">
        <v>2679931773.9606795</v>
      </c>
      <c r="M159" s="2">
        <v>443988622.30000001</v>
      </c>
      <c r="N159" s="2">
        <v>7628482331.7446795</v>
      </c>
      <c r="O159">
        <f>Y159*Z159/100/1000</f>
        <v>31864.89780717645</v>
      </c>
      <c r="P159">
        <f>AA159*N159*1000/1000000</f>
        <v>35132822809.203484</v>
      </c>
      <c r="Q159" s="2">
        <v>4.88</v>
      </c>
      <c r="R159" s="2">
        <v>14.302894833772287</v>
      </c>
      <c r="S159" s="2">
        <v>27.823564918787213</v>
      </c>
      <c r="T159" s="2">
        <v>76.742396286167121</v>
      </c>
      <c r="U159" s="2">
        <v>80.570798953509097</v>
      </c>
      <c r="V159" s="2">
        <v>2.8091476291040878</v>
      </c>
      <c r="W159" s="2">
        <v>769403000000</v>
      </c>
      <c r="X159" s="2">
        <v>498310000000</v>
      </c>
      <c r="Y159" s="2">
        <v>161927418</v>
      </c>
      <c r="Z159" s="2">
        <v>19.678506704267001</v>
      </c>
      <c r="AA159">
        <v>4605.4799999999996</v>
      </c>
      <c r="AB159">
        <v>1.0161366823987199</v>
      </c>
      <c r="AC159">
        <v>1.61663588457128</v>
      </c>
      <c r="AD159">
        <v>1.0141594066517701</v>
      </c>
      <c r="AE159">
        <v>1.0019496695825001</v>
      </c>
      <c r="AF159">
        <v>263456</v>
      </c>
      <c r="AG159">
        <v>449670</v>
      </c>
      <c r="AH159">
        <v>476773</v>
      </c>
      <c r="AI159">
        <v>749311</v>
      </c>
      <c r="AJ159">
        <v>0</v>
      </c>
      <c r="AK159">
        <v>0</v>
      </c>
    </row>
    <row r="160" spans="1:37" x14ac:dyDescent="0.25">
      <c r="A160">
        <v>78</v>
      </c>
      <c r="B160" s="2">
        <v>186</v>
      </c>
      <c r="C160" t="s">
        <v>83</v>
      </c>
      <c r="D160" t="s">
        <v>163</v>
      </c>
      <c r="E160" t="s">
        <v>258</v>
      </c>
      <c r="F160">
        <v>2015</v>
      </c>
      <c r="I160" s="2">
        <v>0.50921095375140824</v>
      </c>
      <c r="J160">
        <v>8.1105352563197536E-2</v>
      </c>
      <c r="K160" s="2">
        <v>2120.0814</v>
      </c>
      <c r="L160" s="2">
        <v>7809500.2840000009</v>
      </c>
      <c r="M160" s="2">
        <v>879081.76</v>
      </c>
      <c r="N160" s="2">
        <v>22419565.271247152</v>
      </c>
      <c r="O160">
        <f>Y160*Z160/100/1000</f>
        <v>12424.57484717127</v>
      </c>
      <c r="P160">
        <f>AA160*N160*1000/1000000</f>
        <v>231849602.61781424</v>
      </c>
      <c r="Q160" s="2">
        <v>3.54</v>
      </c>
      <c r="R160" s="2">
        <v>10.65491271424716</v>
      </c>
      <c r="S160" s="2">
        <v>144.9142281952372</v>
      </c>
      <c r="T160" s="2">
        <v>42.193008772128714</v>
      </c>
      <c r="U160" s="2">
        <v>32.3810945365679</v>
      </c>
      <c r="V160" s="2">
        <v>4.931907733290215</v>
      </c>
      <c r="W160" s="2">
        <v>11250000000</v>
      </c>
      <c r="X160" s="2">
        <v>16015000000</v>
      </c>
      <c r="Y160" s="2">
        <v>54628714</v>
      </c>
      <c r="Z160" s="2">
        <v>22.743670750095401</v>
      </c>
      <c r="AA160">
        <v>10341.396000000001</v>
      </c>
      <c r="AB160">
        <v>1.09926539101729</v>
      </c>
      <c r="AC160">
        <v>0.20691692525726901</v>
      </c>
      <c r="AD160">
        <v>1.1344406701071099</v>
      </c>
      <c r="AE160">
        <v>0.96899328451747402</v>
      </c>
      <c r="AF160">
        <v>2145</v>
      </c>
      <c r="AG160">
        <v>648.5</v>
      </c>
      <c r="AH160">
        <v>15831</v>
      </c>
      <c r="AI160">
        <v>11221</v>
      </c>
      <c r="AJ160">
        <v>77.716999999999999</v>
      </c>
      <c r="AK160">
        <v>0</v>
      </c>
    </row>
    <row r="161" spans="1:37" x14ac:dyDescent="0.25">
      <c r="A161">
        <v>79</v>
      </c>
      <c r="B161" s="2">
        <v>156</v>
      </c>
      <c r="C161" t="s">
        <v>71</v>
      </c>
      <c r="D161" t="s">
        <v>164</v>
      </c>
      <c r="E161" t="s">
        <v>259</v>
      </c>
      <c r="F161">
        <v>2015</v>
      </c>
      <c r="I161" s="2">
        <v>0.39665699132205884</v>
      </c>
      <c r="J161">
        <v>0.43799189386994164</v>
      </c>
      <c r="K161" s="2">
        <v>60879.981999999996</v>
      </c>
      <c r="L161" s="2">
        <v>21177330.879000001</v>
      </c>
      <c r="M161" s="2">
        <v>3195608.27</v>
      </c>
      <c r="N161" s="2">
        <v>99677607.009755075</v>
      </c>
      <c r="O161">
        <f>Y161*Z161/100/1000</f>
        <v>5294.1930920576078</v>
      </c>
      <c r="P161">
        <f>AA161*N161*1000/1000000</f>
        <v>1539948456.5549531</v>
      </c>
      <c r="Q161" s="2">
        <v>6.93</v>
      </c>
      <c r="R161" s="2">
        <v>18.985071328630827</v>
      </c>
      <c r="S161" s="2">
        <v>56.726676144715626</v>
      </c>
      <c r="T161" s="2">
        <v>64.102575779029465</v>
      </c>
      <c r="U161" s="2">
        <v>63.2096349937231</v>
      </c>
      <c r="V161" s="2">
        <v>0.43873579205635632</v>
      </c>
      <c r="W161" s="2">
        <v>15555730035.4797</v>
      </c>
      <c r="X161" s="2">
        <v>15722146767.3703</v>
      </c>
      <c r="Y161" s="2">
        <v>22199948</v>
      </c>
      <c r="Z161" s="2">
        <v>23.847772490537402</v>
      </c>
      <c r="AA161">
        <v>15449.291999999999</v>
      </c>
      <c r="AB161">
        <v>0.99093205664304296</v>
      </c>
      <c r="AC161">
        <v>0.12725584684083599</v>
      </c>
      <c r="AD161">
        <v>0.98492028677543497</v>
      </c>
      <c r="AE161">
        <v>1.00610381362667</v>
      </c>
      <c r="AF161">
        <v>6036.2579999999998</v>
      </c>
      <c r="AG161">
        <v>4359.518</v>
      </c>
      <c r="AH161">
        <v>15302</v>
      </c>
      <c r="AI161">
        <v>15167</v>
      </c>
      <c r="AJ161">
        <v>73.876000000000005</v>
      </c>
      <c r="AK161">
        <v>4.34788</v>
      </c>
    </row>
    <row r="162" spans="1:37" x14ac:dyDescent="0.25">
      <c r="A162">
        <v>80</v>
      </c>
      <c r="B162" s="2">
        <v>188</v>
      </c>
      <c r="C162" t="s">
        <v>84</v>
      </c>
      <c r="D162" t="s">
        <v>165</v>
      </c>
      <c r="E162" t="s">
        <v>260</v>
      </c>
      <c r="F162">
        <v>2015</v>
      </c>
      <c r="I162" s="2">
        <v>0.59306581792835711</v>
      </c>
      <c r="J162">
        <v>0.13679594484359073</v>
      </c>
      <c r="K162" s="2">
        <v>1187.1817999999998</v>
      </c>
      <c r="L162" s="2">
        <v>2969614.3550999998</v>
      </c>
      <c r="M162" s="2">
        <v>334956.446</v>
      </c>
      <c r="N162" s="2">
        <v>10665585.032492654</v>
      </c>
      <c r="O162">
        <f>Y162*Z162/100/1000</f>
        <v>514.39136804625423</v>
      </c>
      <c r="P162">
        <f>AA162*N162*1000/1000000</f>
        <v>305437952.47203523</v>
      </c>
      <c r="Q162" s="2">
        <v>7.83</v>
      </c>
      <c r="R162" s="2">
        <v>14.780607369356694</v>
      </c>
      <c r="S162" s="2">
        <v>79.865268757395796</v>
      </c>
      <c r="T162" s="2">
        <v>56.220414219575645</v>
      </c>
      <c r="U162" s="2">
        <v>41.955510467965198</v>
      </c>
      <c r="V162" s="2">
        <v>7.447416689842429</v>
      </c>
      <c r="W162" s="2">
        <v>861512074.07359195</v>
      </c>
      <c r="X162" s="2">
        <v>1432401478.32058</v>
      </c>
      <c r="Y162" s="2">
        <v>5282918</v>
      </c>
      <c r="Z162" s="2">
        <v>9.7368796571564094</v>
      </c>
      <c r="AA162">
        <v>28637.712</v>
      </c>
      <c r="AB162">
        <v>0.93653242064975295</v>
      </c>
      <c r="AC162">
        <v>0.35859038107087199</v>
      </c>
      <c r="AD162">
        <v>0.99759716249194696</v>
      </c>
      <c r="AE162">
        <v>0.93878817609138199</v>
      </c>
      <c r="AF162">
        <v>255.00700000000001</v>
      </c>
      <c r="AG162">
        <v>157.71</v>
      </c>
      <c r="AH162">
        <v>1381</v>
      </c>
      <c r="AI162">
        <v>757</v>
      </c>
      <c r="AJ162">
        <v>61.207999999999998</v>
      </c>
      <c r="AK162">
        <v>6.2439</v>
      </c>
    </row>
    <row r="163" spans="1:37" x14ac:dyDescent="0.25">
      <c r="A163">
        <v>81</v>
      </c>
      <c r="B163" s="2">
        <v>189</v>
      </c>
      <c r="C163" t="s">
        <v>85</v>
      </c>
      <c r="D163" t="s">
        <v>166</v>
      </c>
      <c r="E163" t="s">
        <v>261</v>
      </c>
      <c r="F163">
        <v>2015</v>
      </c>
      <c r="I163" s="2">
        <v>0.10379162553027745</v>
      </c>
      <c r="J163">
        <v>2.0143264365952599E-4</v>
      </c>
      <c r="K163" s="2">
        <v>1542.2913999999998</v>
      </c>
      <c r="L163" s="2">
        <v>2061611.456676</v>
      </c>
      <c r="M163" s="2">
        <v>231995.06</v>
      </c>
      <c r="N163" s="2">
        <v>2663093.7704555043</v>
      </c>
      <c r="O163">
        <f>Y163*Z163/100/1000</f>
        <v>567.82143856495702</v>
      </c>
      <c r="P163">
        <f>AA163*N163*1000/1000000</f>
        <v>26090627.935654867</v>
      </c>
      <c r="Q163" s="2">
        <v>14.59</v>
      </c>
      <c r="R163" s="2">
        <v>18.877748989273151</v>
      </c>
      <c r="S163" s="2">
        <v>56.749652660433327</v>
      </c>
      <c r="T163" s="2">
        <v>58.650945639793228</v>
      </c>
      <c r="U163" s="2">
        <v>33.561264176687402</v>
      </c>
      <c r="V163" s="2">
        <v>1.9986732254390249</v>
      </c>
      <c r="W163" s="2">
        <v>386683412.59665</v>
      </c>
      <c r="X163" s="2">
        <v>1523765146.3953099</v>
      </c>
      <c r="Y163" s="2">
        <v>5349250</v>
      </c>
      <c r="Z163" s="2">
        <v>10.614972913304801</v>
      </c>
      <c r="AA163">
        <v>9797.1119999999992</v>
      </c>
      <c r="AB163">
        <v>0.973906608409841</v>
      </c>
      <c r="AC163">
        <v>0.72492988553459103</v>
      </c>
      <c r="AD163">
        <v>0.97169365237653804</v>
      </c>
      <c r="AE163">
        <v>1.00227742151849</v>
      </c>
      <c r="AF163">
        <v>536.73299999999995</v>
      </c>
      <c r="AG163">
        <v>76.475999999999999</v>
      </c>
      <c r="AJ163">
        <v>58.845999999999997</v>
      </c>
      <c r="AK163">
        <v>0</v>
      </c>
    </row>
    <row r="164" spans="1:37" x14ac:dyDescent="0.25">
      <c r="A164">
        <v>1</v>
      </c>
      <c r="B164" s="2">
        <v>2</v>
      </c>
      <c r="C164" t="s">
        <v>5</v>
      </c>
      <c r="D164" t="s">
        <v>86</v>
      </c>
      <c r="E164" t="s">
        <v>182</v>
      </c>
      <c r="F164">
        <v>2016</v>
      </c>
      <c r="I164" s="2">
        <v>0.6356025647947493</v>
      </c>
      <c r="J164">
        <v>0.10237699611999701</v>
      </c>
      <c r="K164" s="2">
        <v>1384.8181999999997</v>
      </c>
      <c r="L164" s="2">
        <v>663631.48951999994</v>
      </c>
      <c r="M164" s="2">
        <v>76657.108599999992</v>
      </c>
      <c r="N164" s="2">
        <v>4509168.1278266013</v>
      </c>
      <c r="O164">
        <f>Y164*Z164/100/1000</f>
        <v>252.32114363088436</v>
      </c>
      <c r="P164">
        <f>AA164*N164*1000/1000000</f>
        <v>29828796.485783376</v>
      </c>
      <c r="Q164" s="2">
        <v>2.61</v>
      </c>
      <c r="R164" s="2">
        <v>12.105032639023594</v>
      </c>
      <c r="S164" s="2">
        <v>74.014450454681537</v>
      </c>
      <c r="T164" s="2">
        <v>43.448176897583053</v>
      </c>
      <c r="U164" s="2">
        <v>55.573873446427598</v>
      </c>
      <c r="V164" s="2">
        <v>8.7114722544845602</v>
      </c>
      <c r="W164" s="2">
        <v>2650667813.5581999</v>
      </c>
      <c r="X164" s="2">
        <v>1770873914.7056701</v>
      </c>
      <c r="Y164" s="2">
        <v>1254637</v>
      </c>
      <c r="Z164" s="2">
        <v>20.1110874006493</v>
      </c>
      <c r="AA164">
        <v>6615.1440000000002</v>
      </c>
      <c r="AB164">
        <v>1.20623935633223</v>
      </c>
      <c r="AC164">
        <v>1.03566573343825</v>
      </c>
      <c r="AD164">
        <v>1.11175221046126</v>
      </c>
      <c r="AE164">
        <v>1.0849893933035399</v>
      </c>
      <c r="AF164">
        <v>208.22</v>
      </c>
      <c r="AG164">
        <v>357.86599999999999</v>
      </c>
      <c r="AH164">
        <v>1711</v>
      </c>
      <c r="AI164">
        <v>2611</v>
      </c>
      <c r="AJ164">
        <v>78.86</v>
      </c>
      <c r="AK164">
        <v>0</v>
      </c>
    </row>
    <row r="165" spans="1:37" x14ac:dyDescent="0.25">
      <c r="A165">
        <v>2</v>
      </c>
      <c r="B165" s="2">
        <v>7</v>
      </c>
      <c r="C165" t="s">
        <v>6</v>
      </c>
      <c r="D165" t="s">
        <v>87</v>
      </c>
      <c r="E165" t="s">
        <v>183</v>
      </c>
      <c r="F165">
        <v>2016</v>
      </c>
      <c r="I165" s="2">
        <v>0.39978685976221712</v>
      </c>
      <c r="J165">
        <v>0.13977468430265111</v>
      </c>
      <c r="K165" s="2">
        <v>66680.845499999996</v>
      </c>
      <c r="L165" s="2">
        <v>61639580.149999991</v>
      </c>
      <c r="M165" s="2">
        <v>7531194.2999999998</v>
      </c>
      <c r="N165" s="2">
        <v>209216550.21915036</v>
      </c>
      <c r="O165">
        <f>Y165*Z165/100/1000</f>
        <v>4206.18656588266</v>
      </c>
      <c r="P165">
        <f>AA165*N165*1000/1000000</f>
        <v>1664300919.6693237</v>
      </c>
      <c r="Q165" s="2">
        <v>3.41</v>
      </c>
      <c r="R165" s="2">
        <v>17.65457818635095</v>
      </c>
      <c r="S165" s="2">
        <v>26.093887848879856</v>
      </c>
      <c r="T165" s="2">
        <v>56.122235854700399</v>
      </c>
      <c r="U165" s="2">
        <v>91.585681722821704</v>
      </c>
      <c r="V165" s="2">
        <v>0.58474894117300857</v>
      </c>
      <c r="W165" s="2">
        <v>13424706884.225201</v>
      </c>
      <c r="X165" s="2">
        <v>21876362069.761002</v>
      </c>
      <c r="Y165" s="2">
        <v>19497873</v>
      </c>
      <c r="Z165" s="2">
        <v>21.572540583696799</v>
      </c>
      <c r="AA165">
        <v>7954.92</v>
      </c>
      <c r="AB165">
        <v>0.98582170685797099</v>
      </c>
      <c r="AC165">
        <v>0.266844494934739</v>
      </c>
      <c r="AD165">
        <v>0.71161474498330302</v>
      </c>
      <c r="AE165">
        <v>1.3853306354424999</v>
      </c>
      <c r="AF165">
        <v>7096.0510000000004</v>
      </c>
      <c r="AG165">
        <v>6154.0069999999996</v>
      </c>
      <c r="AH165">
        <v>21626</v>
      </c>
      <c r="AI165">
        <v>13242</v>
      </c>
      <c r="AJ165">
        <v>76.308000000000007</v>
      </c>
      <c r="AK165">
        <v>4.1984399999999997</v>
      </c>
    </row>
    <row r="166" spans="1:37" x14ac:dyDescent="0.25">
      <c r="A166">
        <v>3</v>
      </c>
      <c r="B166" s="2">
        <v>10</v>
      </c>
      <c r="C166" t="s">
        <v>7</v>
      </c>
      <c r="D166" t="s">
        <v>88</v>
      </c>
      <c r="E166" t="s">
        <v>184</v>
      </c>
      <c r="F166">
        <v>2016</v>
      </c>
      <c r="I166" s="2">
        <v>0.74739617479583487</v>
      </c>
      <c r="J166">
        <v>0.29081561266441186</v>
      </c>
      <c r="K166" s="2">
        <v>77651.468999999997</v>
      </c>
      <c r="L166" s="2">
        <v>138750495.69045448</v>
      </c>
      <c r="M166" s="2">
        <v>19416841.300000001</v>
      </c>
      <c r="N166" s="2">
        <v>482620450.09921575</v>
      </c>
      <c r="O166">
        <f>Y166*Z166/100/1000</f>
        <v>2547.5173850548522</v>
      </c>
      <c r="P166">
        <f>AA166*N166*1000/1000000</f>
        <v>1960016241.4611344</v>
      </c>
      <c r="Q166" s="2">
        <v>4.4000000000000004</v>
      </c>
      <c r="R166" s="2">
        <v>19.895268141075594</v>
      </c>
      <c r="S166" s="2">
        <v>40.813402217321013</v>
      </c>
      <c r="T166" s="2">
        <v>68.155194446664083</v>
      </c>
      <c r="U166" s="2">
        <v>87.016629524923502</v>
      </c>
      <c r="V166" s="2">
        <v>3.5466034182614425</v>
      </c>
      <c r="W166" s="2">
        <v>57956689999.224602</v>
      </c>
      <c r="X166" s="2">
        <v>65046078553.325203</v>
      </c>
      <c r="Y166" s="2">
        <v>12744765</v>
      </c>
      <c r="Z166" s="2">
        <v>19.988735649930401</v>
      </c>
      <c r="AA166">
        <v>4061.1959999999999</v>
      </c>
      <c r="AB166">
        <v>0.92402292817412701</v>
      </c>
      <c r="AC166">
        <v>0.41671215872020001</v>
      </c>
      <c r="AD166">
        <v>1.0688838287689899</v>
      </c>
      <c r="AE166">
        <v>0.86447460734652604</v>
      </c>
      <c r="AF166">
        <v>18023.900000000001</v>
      </c>
      <c r="AG166">
        <v>14593.3</v>
      </c>
      <c r="AH166">
        <v>64080</v>
      </c>
      <c r="AI166">
        <v>57354</v>
      </c>
      <c r="AJ166">
        <v>0</v>
      </c>
      <c r="AK166">
        <v>0</v>
      </c>
    </row>
    <row r="167" spans="1:37" x14ac:dyDescent="0.25">
      <c r="A167">
        <v>4</v>
      </c>
      <c r="B167" s="2">
        <v>11</v>
      </c>
      <c r="C167" t="s">
        <v>8</v>
      </c>
      <c r="D167" t="s">
        <v>89</v>
      </c>
      <c r="E167" t="s">
        <v>185</v>
      </c>
      <c r="F167">
        <v>2016</v>
      </c>
      <c r="I167" s="2">
        <v>0.72030344183187389</v>
      </c>
      <c r="J167">
        <v>0.26103465717580604</v>
      </c>
      <c r="K167" s="2">
        <v>24317.828799999999</v>
      </c>
      <c r="L167" s="2">
        <v>66407976.206783995</v>
      </c>
      <c r="M167" s="2">
        <v>7914086.7000000002</v>
      </c>
      <c r="N167" s="2">
        <v>245418095.86814219</v>
      </c>
      <c r="O167">
        <f>Y167*Z167/100/1000</f>
        <v>1160.7980640006172</v>
      </c>
      <c r="P167">
        <f>AA167*N167*1000/1000000</f>
        <v>780912527.67336059</v>
      </c>
      <c r="Q167" s="2">
        <v>2.96</v>
      </c>
      <c r="R167" s="2">
        <v>19.758419144274846</v>
      </c>
      <c r="S167" s="2">
        <v>101.57349459717217</v>
      </c>
      <c r="T167" s="2">
        <v>61.764351964317044</v>
      </c>
      <c r="U167" s="2">
        <v>67.721806192355601</v>
      </c>
      <c r="V167" s="2">
        <v>-7.2398990419703795</v>
      </c>
      <c r="W167" s="2">
        <v>61432713478.082603</v>
      </c>
      <c r="X167" s="2">
        <v>50004348228.621498</v>
      </c>
      <c r="Y167" s="2">
        <v>4541001</v>
      </c>
      <c r="Z167" s="2">
        <v>25.562603135313498</v>
      </c>
      <c r="AA167">
        <v>3181.9679999999998</v>
      </c>
      <c r="AB167">
        <v>0.78913903702422505</v>
      </c>
      <c r="AC167">
        <v>0.363882492802661</v>
      </c>
      <c r="AD167">
        <v>0.71975102687578296</v>
      </c>
      <c r="AE167">
        <v>1.09640557297936</v>
      </c>
      <c r="AF167">
        <v>21585.719000000001</v>
      </c>
      <c r="AG167">
        <v>24265.53</v>
      </c>
      <c r="AH167">
        <v>49897</v>
      </c>
      <c r="AI167">
        <v>60919</v>
      </c>
      <c r="AJ167">
        <v>81.641499999999994</v>
      </c>
      <c r="AK167">
        <v>4.3565199999999997</v>
      </c>
    </row>
    <row r="168" spans="1:37" x14ac:dyDescent="0.25">
      <c r="A168">
        <v>5</v>
      </c>
      <c r="B168" s="2">
        <v>18</v>
      </c>
      <c r="C168" t="s">
        <v>9</v>
      </c>
      <c r="D168" t="s">
        <v>90</v>
      </c>
      <c r="E168" t="s">
        <v>186</v>
      </c>
      <c r="F168">
        <v>2016</v>
      </c>
      <c r="I168" s="2">
        <v>0.90963250758012271</v>
      </c>
      <c r="J168">
        <v>0.33492620548270624</v>
      </c>
      <c r="K168" s="2">
        <v>32789.279999999999</v>
      </c>
      <c r="L168" s="2">
        <v>58745249.582409985</v>
      </c>
      <c r="M168" s="2">
        <v>9518986</v>
      </c>
      <c r="N168" s="2">
        <v>361527576.70443338</v>
      </c>
      <c r="O168">
        <f>Y168*Z168/100/1000</f>
        <v>1063.4680859407877</v>
      </c>
      <c r="P168">
        <f>AA168*N168*1000/1000000</f>
        <v>1604462277.6348889</v>
      </c>
      <c r="Q168" s="2">
        <v>4.1100000000000003</v>
      </c>
      <c r="R168" s="2">
        <v>23.349890808419129</v>
      </c>
      <c r="S168" s="2">
        <v>159.05769661194523</v>
      </c>
      <c r="T168" s="2">
        <v>69.587886677880277</v>
      </c>
      <c r="U168" s="2">
        <v>86.450779097964499</v>
      </c>
      <c r="V168" s="2">
        <v>12.131942022711295</v>
      </c>
      <c r="W168" s="2">
        <v>108878688395.259</v>
      </c>
      <c r="X168" s="2">
        <v>105118663120.966</v>
      </c>
      <c r="Y168" s="2">
        <v>5001167</v>
      </c>
      <c r="Z168" s="2">
        <v>21.264398608180599</v>
      </c>
      <c r="AA168">
        <v>4438.0079999999998</v>
      </c>
      <c r="AB168">
        <v>0.74427862898140396</v>
      </c>
      <c r="AC168">
        <v>0.25199311637951299</v>
      </c>
      <c r="AD168">
        <v>0.74492975481369195</v>
      </c>
      <c r="AE168">
        <v>0.99912592317855398</v>
      </c>
      <c r="AF168">
        <v>59635.512000000002</v>
      </c>
      <c r="AG168">
        <v>67346.2</v>
      </c>
      <c r="AH168">
        <v>104994</v>
      </c>
      <c r="AI168">
        <v>106739</v>
      </c>
      <c r="AJ168">
        <v>0</v>
      </c>
      <c r="AK168">
        <v>0</v>
      </c>
    </row>
    <row r="169" spans="1:37" x14ac:dyDescent="0.25">
      <c r="A169">
        <v>6</v>
      </c>
      <c r="B169" s="2">
        <v>24</v>
      </c>
      <c r="C169" t="s">
        <v>11</v>
      </c>
      <c r="D169" t="s">
        <v>91</v>
      </c>
      <c r="E169" t="s">
        <v>187</v>
      </c>
      <c r="F169">
        <v>2016</v>
      </c>
      <c r="I169" s="2">
        <v>0.58337457214819743</v>
      </c>
      <c r="J169">
        <v>0.13568042359997298</v>
      </c>
      <c r="K169" s="2">
        <v>5502.3955000000005</v>
      </c>
      <c r="L169" s="2">
        <v>4608394.6872199997</v>
      </c>
      <c r="M169" s="2">
        <v>528098.37</v>
      </c>
      <c r="N169" s="2">
        <v>11549031.763495302</v>
      </c>
      <c r="O169">
        <f>Y169*Z169/100/1000</f>
        <v>463.02978317674695</v>
      </c>
      <c r="P169">
        <f>AA169*N169*1000/1000000</f>
        <v>172621945.68902558</v>
      </c>
      <c r="Q169" s="2">
        <v>6.21</v>
      </c>
      <c r="R169" s="2">
        <v>20.909448410511729</v>
      </c>
      <c r="S169" s="2">
        <v>88.244034002273793</v>
      </c>
      <c r="T169" s="2">
        <v>54.174975382705917</v>
      </c>
      <c r="U169" s="2">
        <v>48.024884575238197</v>
      </c>
      <c r="V169" s="2">
        <v>1.8297569506621876</v>
      </c>
      <c r="W169" s="2">
        <v>1795115536.57781</v>
      </c>
      <c r="X169" s="2">
        <v>595317376.81881106</v>
      </c>
      <c r="Y169" s="2">
        <v>1480171</v>
      </c>
      <c r="Z169" s="2">
        <v>31.282181800396501</v>
      </c>
      <c r="AA169">
        <v>14946.876</v>
      </c>
      <c r="AB169">
        <v>1.0370567609149699</v>
      </c>
      <c r="AC169">
        <v>0.30928055323647302</v>
      </c>
      <c r="AD169">
        <v>0.99783772439296003</v>
      </c>
      <c r="AE169">
        <v>1.0393040226514501</v>
      </c>
      <c r="AF169">
        <v>160.51300000000001</v>
      </c>
      <c r="AG169">
        <v>188.38499999999999</v>
      </c>
      <c r="AH169">
        <v>589</v>
      </c>
      <c r="AI169">
        <v>1785</v>
      </c>
      <c r="AJ169">
        <v>0</v>
      </c>
      <c r="AK169">
        <v>0</v>
      </c>
    </row>
    <row r="170" spans="1:37" x14ac:dyDescent="0.25">
      <c r="A170">
        <v>7</v>
      </c>
      <c r="B170" s="2">
        <v>23</v>
      </c>
      <c r="C170" t="s">
        <v>10</v>
      </c>
      <c r="D170" t="s">
        <v>92</v>
      </c>
      <c r="E170" t="s">
        <v>188</v>
      </c>
      <c r="F170">
        <v>2016</v>
      </c>
      <c r="I170" s="2">
        <v>0.24595407388928966</v>
      </c>
      <c r="J170">
        <v>0.1220803811686372</v>
      </c>
      <c r="K170" s="2">
        <v>2724.7371000000003</v>
      </c>
      <c r="L170" s="2">
        <v>2068108.2306989997</v>
      </c>
      <c r="M170" s="2">
        <v>230289.96</v>
      </c>
      <c r="N170" s="2">
        <v>10327029.842510805</v>
      </c>
      <c r="O170">
        <f>Y170*Z170/100/1000</f>
        <v>1190.8223934804928</v>
      </c>
      <c r="P170">
        <f>AA170*N170*1000/1000000</f>
        <v>103336928.42165191</v>
      </c>
      <c r="Q170" s="2">
        <v>4.03</v>
      </c>
      <c r="R170" s="2">
        <v>17.458252197337263</v>
      </c>
      <c r="S170" s="2">
        <v>56.401034502657289</v>
      </c>
      <c r="T170" s="2">
        <v>49.802332447781311</v>
      </c>
      <c r="U170" s="2">
        <v>68.744632787694698</v>
      </c>
      <c r="V170" s="2">
        <v>0.98808014946225908</v>
      </c>
      <c r="W170" s="2">
        <v>1244740246.41451</v>
      </c>
      <c r="X170" s="2">
        <v>2857927957.1776099</v>
      </c>
      <c r="Y170" s="2">
        <v>5100033</v>
      </c>
      <c r="Z170" s="2">
        <v>23.349307611940802</v>
      </c>
      <c r="AA170">
        <v>10006.451999999999</v>
      </c>
      <c r="AB170">
        <v>0.86990630614387998</v>
      </c>
      <c r="AC170">
        <v>0.312544692985538</v>
      </c>
      <c r="AD170">
        <v>0.84988110468320699</v>
      </c>
      <c r="AE170">
        <v>1.02356235637</v>
      </c>
      <c r="AF170">
        <v>697.65</v>
      </c>
      <c r="AG170">
        <v>137.65100000000001</v>
      </c>
      <c r="AH170">
        <v>2815</v>
      </c>
      <c r="AI170">
        <v>1220</v>
      </c>
      <c r="AJ170">
        <v>67.628</v>
      </c>
      <c r="AK170">
        <v>4</v>
      </c>
    </row>
    <row r="171" spans="1:37" x14ac:dyDescent="0.25">
      <c r="A171">
        <v>8</v>
      </c>
      <c r="B171" s="2">
        <v>26</v>
      </c>
      <c r="C171" t="s">
        <v>12</v>
      </c>
      <c r="D171" t="s">
        <v>93</v>
      </c>
      <c r="E171" t="s">
        <v>189</v>
      </c>
      <c r="F171">
        <v>2016</v>
      </c>
      <c r="I171" s="2">
        <v>0.51112651113158603</v>
      </c>
      <c r="J171">
        <v>0.26635067836337978</v>
      </c>
      <c r="K171" s="2">
        <v>158722.63</v>
      </c>
      <c r="L171" s="2">
        <v>268099445.20285201</v>
      </c>
      <c r="M171" s="2">
        <v>28832383</v>
      </c>
      <c r="N171" s="2">
        <v>1012215989.3517475</v>
      </c>
      <c r="O171">
        <f>Y171*Z171/100/1000</f>
        <v>21772.554935156033</v>
      </c>
      <c r="P171">
        <f>AA171*N171*1000/1000000</f>
        <v>8348753431.3092546</v>
      </c>
      <c r="Q171" s="2">
        <v>4.03</v>
      </c>
      <c r="R171" s="2">
        <v>20.379297426901157</v>
      </c>
      <c r="S171" s="2">
        <v>24.533682077075611</v>
      </c>
      <c r="T171" s="2">
        <v>63.203695832242524</v>
      </c>
      <c r="U171" s="2">
        <v>85.948704844810806</v>
      </c>
      <c r="V171" s="2">
        <v>4.1373785383026442</v>
      </c>
      <c r="W171" s="2">
        <v>33053800677.029999</v>
      </c>
      <c r="X171" s="2">
        <v>69709687667.699997</v>
      </c>
      <c r="Y171" s="2">
        <v>101885554</v>
      </c>
      <c r="Z171" s="2">
        <v>21.369619225072899</v>
      </c>
      <c r="AA171">
        <v>8247.9959999999992</v>
      </c>
      <c r="AB171">
        <v>0.92526930229160298</v>
      </c>
      <c r="AC171">
        <v>0.354600004972151</v>
      </c>
      <c r="AD171">
        <v>1.0470259595977101</v>
      </c>
      <c r="AE171">
        <v>0.88371190208799799</v>
      </c>
      <c r="AF171">
        <v>42120.41</v>
      </c>
      <c r="AG171">
        <v>21425.194</v>
      </c>
      <c r="AH171">
        <v>67413</v>
      </c>
      <c r="AI171">
        <v>32321</v>
      </c>
      <c r="AJ171">
        <v>0</v>
      </c>
      <c r="AK171">
        <v>0</v>
      </c>
    </row>
    <row r="172" spans="1:37" x14ac:dyDescent="0.25">
      <c r="A172">
        <v>9</v>
      </c>
      <c r="B172" s="2">
        <v>28</v>
      </c>
      <c r="C172" t="s">
        <v>13</v>
      </c>
      <c r="D172" t="s">
        <v>94</v>
      </c>
      <c r="E172" t="s">
        <v>190</v>
      </c>
      <c r="F172">
        <v>2016</v>
      </c>
      <c r="I172" s="2">
        <v>0.44105068563688488</v>
      </c>
      <c r="J172">
        <v>0.19386548848826432</v>
      </c>
      <c r="K172" s="2">
        <v>1079.6747699999999</v>
      </c>
      <c r="L172" s="2">
        <v>1316691.3623899999</v>
      </c>
      <c r="M172" s="2">
        <v>151105.72300000003</v>
      </c>
      <c r="N172" s="2">
        <v>5087612.1716049379</v>
      </c>
      <c r="O172">
        <f>Y172*Z172/100/1000</f>
        <v>35.652749879224068</v>
      </c>
      <c r="P172">
        <f>AA172*N172*1000/1000000</f>
        <v>56660166.942600973</v>
      </c>
      <c r="Q172" s="2">
        <v>4.91</v>
      </c>
      <c r="R172" s="2">
        <v>26.223178559404836</v>
      </c>
      <c r="S172" s="2">
        <v>87.319801332805994</v>
      </c>
      <c r="T172" s="2">
        <v>42.976042130483712</v>
      </c>
      <c r="U172" s="2">
        <v>74.881607055664105</v>
      </c>
      <c r="V172" s="2">
        <v>-1.3205904732439486</v>
      </c>
      <c r="W172" s="2">
        <v>530322831.02666301</v>
      </c>
      <c r="X172" s="2">
        <v>1644488334.3296101</v>
      </c>
      <c r="Y172" s="2">
        <v>215000</v>
      </c>
      <c r="Z172" s="2">
        <v>16.582674362429799</v>
      </c>
      <c r="AA172">
        <v>11136.888000000001</v>
      </c>
      <c r="AB172">
        <v>0.99239385251439804</v>
      </c>
      <c r="AC172">
        <v>1.1229096151453599</v>
      </c>
      <c r="AD172">
        <v>0.98085419078815095</v>
      </c>
      <c r="AE172">
        <v>1.0117649104572599</v>
      </c>
      <c r="AF172">
        <v>769.798</v>
      </c>
      <c r="AG172">
        <v>19.015000000000001</v>
      </c>
      <c r="AH172">
        <v>1616</v>
      </c>
      <c r="AI172">
        <v>509</v>
      </c>
      <c r="AJ172">
        <v>74.733000000000004</v>
      </c>
      <c r="AK172">
        <v>0</v>
      </c>
    </row>
    <row r="173" spans="1:37" x14ac:dyDescent="0.25">
      <c r="A173">
        <v>10</v>
      </c>
      <c r="B173" s="2">
        <v>34</v>
      </c>
      <c r="C173" t="s">
        <v>16</v>
      </c>
      <c r="D173" t="s">
        <v>95</v>
      </c>
      <c r="E173" t="s">
        <v>191</v>
      </c>
      <c r="F173">
        <v>2016</v>
      </c>
      <c r="I173" s="2">
        <v>0.50733201719476073</v>
      </c>
      <c r="J173">
        <v>0.22122918289236673</v>
      </c>
      <c r="K173" s="2">
        <v>2529.8031000000001</v>
      </c>
      <c r="L173" s="2">
        <v>3162982.7926130006</v>
      </c>
      <c r="M173" s="2">
        <v>330978.28999999998</v>
      </c>
      <c r="N173" s="2">
        <v>11007737.303730072</v>
      </c>
      <c r="O173">
        <f>Y173*Z173/100/1000</f>
        <v>3874.6136044014293</v>
      </c>
      <c r="P173">
        <f>AA173*N173*1000/1000000</f>
        <v>82035206.286997572</v>
      </c>
      <c r="Q173" s="2">
        <v>6.96</v>
      </c>
      <c r="R173" s="2">
        <v>21.048040194852415</v>
      </c>
      <c r="S173" s="2">
        <v>65.36368452155557</v>
      </c>
      <c r="T173" s="2">
        <v>67.958853299353805</v>
      </c>
      <c r="U173" s="2">
        <v>81.302301109370305</v>
      </c>
      <c r="V173" s="2">
        <v>2.238350121409034</v>
      </c>
      <c r="W173" s="2">
        <v>87478688096.837006</v>
      </c>
      <c r="X173" s="2">
        <v>104550207374.724</v>
      </c>
      <c r="Y173" s="2">
        <v>19857477</v>
      </c>
      <c r="Z173" s="2">
        <v>19.512114275148999</v>
      </c>
      <c r="AA173">
        <v>7452.5039999999999</v>
      </c>
      <c r="AB173">
        <v>0.91355395575389597</v>
      </c>
      <c r="AC173">
        <v>0.28820514193737001</v>
      </c>
      <c r="AD173">
        <v>1.0406389484395899</v>
      </c>
      <c r="AE173">
        <v>0.87787792021790301</v>
      </c>
      <c r="AF173">
        <v>49338.6</v>
      </c>
      <c r="AG173">
        <v>49454.1</v>
      </c>
      <c r="AH173">
        <v>103572</v>
      </c>
      <c r="AI173">
        <v>86272</v>
      </c>
      <c r="AJ173">
        <v>0</v>
      </c>
      <c r="AK173">
        <v>0</v>
      </c>
    </row>
    <row r="174" spans="1:37" x14ac:dyDescent="0.25">
      <c r="A174">
        <v>11</v>
      </c>
      <c r="B174" s="2">
        <v>164</v>
      </c>
      <c r="C174" t="s">
        <v>75</v>
      </c>
      <c r="D174" t="s">
        <v>96</v>
      </c>
      <c r="E174" t="s">
        <v>192</v>
      </c>
      <c r="F174">
        <v>2016</v>
      </c>
      <c r="I174" s="2">
        <v>0.75776624276466154</v>
      </c>
      <c r="J174">
        <v>0.24193228399294325</v>
      </c>
      <c r="K174" s="2">
        <v>2406.7627000000002</v>
      </c>
      <c r="L174" s="2">
        <v>4975448.8724159999</v>
      </c>
      <c r="M174" s="2">
        <v>554485.06999999995</v>
      </c>
      <c r="N174" s="2">
        <v>14619486.000871757</v>
      </c>
      <c r="O174">
        <f>Y174*Z174/100/1000</f>
        <v>1006.5874070995626</v>
      </c>
      <c r="P174">
        <f>AA174*N174*1000/1000000</f>
        <v>20198925.116188455</v>
      </c>
      <c r="Q174" s="2">
        <v>1.72</v>
      </c>
      <c r="R174" s="2">
        <v>11.514961744443685</v>
      </c>
      <c r="S174" s="2">
        <v>123.56592451357677</v>
      </c>
      <c r="T174" s="2">
        <v>72.257891714127425</v>
      </c>
      <c r="U174" s="2">
        <v>76.672667577377098</v>
      </c>
      <c r="V174" s="2">
        <v>24.836427118843073</v>
      </c>
      <c r="W174" s="2">
        <v>126907306126.383</v>
      </c>
      <c r="X174" s="2">
        <v>131367062875.59399</v>
      </c>
      <c r="Y174" s="2">
        <v>4894095</v>
      </c>
      <c r="Z174" s="2">
        <v>20.567385943664</v>
      </c>
      <c r="AA174">
        <v>1381.644</v>
      </c>
      <c r="AB174">
        <v>1.00912800570457</v>
      </c>
      <c r="AC174">
        <v>0.78383572712256</v>
      </c>
      <c r="AD174">
        <v>1.0516217692540899</v>
      </c>
      <c r="AE174">
        <v>0.95959216061145602</v>
      </c>
      <c r="AF174">
        <v>95884.051999999996</v>
      </c>
      <c r="AG174">
        <v>91259.736999999994</v>
      </c>
      <c r="AH174">
        <v>131145</v>
      </c>
      <c r="AI174">
        <v>125283</v>
      </c>
      <c r="AJ174">
        <v>0</v>
      </c>
      <c r="AK174">
        <v>0</v>
      </c>
    </row>
    <row r="175" spans="1:37" x14ac:dyDescent="0.25">
      <c r="A175">
        <v>12</v>
      </c>
      <c r="B175" s="2">
        <v>39</v>
      </c>
      <c r="C175" t="s">
        <v>17</v>
      </c>
      <c r="D175" t="s">
        <v>97</v>
      </c>
      <c r="E175" t="s">
        <v>193</v>
      </c>
      <c r="F175">
        <v>2016</v>
      </c>
      <c r="I175" s="2">
        <v>0.4727106427820521</v>
      </c>
      <c r="J175">
        <v>0.16630037362250003</v>
      </c>
      <c r="K175" s="2">
        <v>204919.08000000002</v>
      </c>
      <c r="L175" s="2">
        <v>285327182.10000002</v>
      </c>
      <c r="M175" s="2">
        <v>49009309</v>
      </c>
      <c r="N175" s="2">
        <v>892164495.05818164</v>
      </c>
      <c r="O175">
        <f>Y175*Z175/100/1000</f>
        <v>2078.604848903778</v>
      </c>
      <c r="P175">
        <f>AA175*N175*1000/1000000</f>
        <v>5528265175.7061996</v>
      </c>
      <c r="Q175" s="2">
        <v>3.68</v>
      </c>
      <c r="R175" s="2">
        <v>14.34266761928407</v>
      </c>
      <c r="S175" s="2">
        <v>56.057861087772253</v>
      </c>
      <c r="T175" s="2">
        <v>58.982636332602652</v>
      </c>
      <c r="U175" s="2">
        <v>87.630629057818098</v>
      </c>
      <c r="V175" s="2">
        <v>4.5570748815384663</v>
      </c>
      <c r="W175" s="2">
        <v>8600293003.4903793</v>
      </c>
      <c r="X175" s="2">
        <v>14078917070.8111</v>
      </c>
      <c r="Y175" s="2">
        <v>9146668</v>
      </c>
      <c r="Z175" s="2">
        <v>22.725268358967199</v>
      </c>
      <c r="AA175">
        <v>6196.4639999999999</v>
      </c>
      <c r="AB175">
        <v>0.706545659372115</v>
      </c>
      <c r="AC175">
        <v>0.27100588203613402</v>
      </c>
      <c r="AD175">
        <v>0.93702166057499803</v>
      </c>
      <c r="AE175">
        <v>0.75403343284353397</v>
      </c>
      <c r="AF175">
        <v>7397.3</v>
      </c>
      <c r="AG175">
        <v>2427.1999999999998</v>
      </c>
      <c r="AH175">
        <v>13815</v>
      </c>
      <c r="AI175">
        <v>8176</v>
      </c>
      <c r="AJ175">
        <v>70.224000000000004</v>
      </c>
      <c r="AK175">
        <v>4.0285299999999999</v>
      </c>
    </row>
    <row r="176" spans="1:37" x14ac:dyDescent="0.25">
      <c r="A176">
        <v>13</v>
      </c>
      <c r="B176" s="2">
        <v>40</v>
      </c>
      <c r="C176" t="s">
        <v>18</v>
      </c>
      <c r="D176" t="s">
        <v>98</v>
      </c>
      <c r="E176" t="s">
        <v>270</v>
      </c>
      <c r="F176">
        <v>2016</v>
      </c>
      <c r="I176" s="2">
        <v>0.34000898633567161</v>
      </c>
      <c r="J176">
        <v>2.257388635675726</v>
      </c>
      <c r="K176" s="2">
        <v>15732.066800000001</v>
      </c>
      <c r="L176" s="2">
        <v>38325275.543532595</v>
      </c>
      <c r="M176" s="2">
        <v>21839029.365032602</v>
      </c>
      <c r="N176" s="2">
        <v>110258242.91414191</v>
      </c>
      <c r="O176">
        <f>Y176*Z176/100/1000</f>
        <v>231503.25153380036</v>
      </c>
      <c r="P176">
        <f>AA176*N176*1000/1000000</f>
        <v>1130991568.0106769</v>
      </c>
      <c r="Q176" s="2">
        <v>6.74</v>
      </c>
      <c r="R176" s="2">
        <v>16.400466110434543</v>
      </c>
      <c r="S176" s="2">
        <v>36.177170692977995</v>
      </c>
      <c r="T176" s="2">
        <v>53.288193664418884</v>
      </c>
      <c r="U176" s="2">
        <v>58.839923858642599</v>
      </c>
      <c r="V176" s="2">
        <v>1.525394703153943</v>
      </c>
      <c r="W176" s="2">
        <v>208403830207.57401</v>
      </c>
      <c r="X176" s="2">
        <v>441549741324.52399</v>
      </c>
      <c r="Y176" s="2">
        <v>780932880</v>
      </c>
      <c r="Z176" s="2">
        <v>29.6444492814543</v>
      </c>
      <c r="AA176">
        <v>10257.66</v>
      </c>
      <c r="AB176">
        <v>0.65818804631726102</v>
      </c>
      <c r="AC176">
        <v>7.6673314008161603E-2</v>
      </c>
      <c r="AD176">
        <v>0.244622203752592</v>
      </c>
      <c r="AE176">
        <v>2.6906308430732002</v>
      </c>
      <c r="AF176">
        <v>97069.509000000005</v>
      </c>
      <c r="AG176">
        <v>93700.994000000006</v>
      </c>
      <c r="AH176">
        <v>450673</v>
      </c>
      <c r="AI176">
        <v>206791</v>
      </c>
      <c r="AJ176">
        <v>60.232999999999997</v>
      </c>
      <c r="AK176">
        <v>2.3577499999999998</v>
      </c>
    </row>
    <row r="177" spans="1:37" x14ac:dyDescent="0.25">
      <c r="A177">
        <v>14</v>
      </c>
      <c r="B177" s="2">
        <v>33</v>
      </c>
      <c r="C177" t="s">
        <v>15</v>
      </c>
      <c r="D177" t="s">
        <v>99</v>
      </c>
      <c r="E177" t="s">
        <v>194</v>
      </c>
      <c r="F177">
        <v>2016</v>
      </c>
      <c r="I177" s="2">
        <v>0.54966356812718187</v>
      </c>
      <c r="J177">
        <v>0.15423963208042052</v>
      </c>
      <c r="K177" s="2">
        <v>3876564.4</v>
      </c>
      <c r="L177" s="2">
        <v>4131678014.1958342</v>
      </c>
      <c r="M177" s="2">
        <v>910747700</v>
      </c>
      <c r="N177" s="2">
        <v>14485587000.185453</v>
      </c>
      <c r="O177">
        <f>Y177*Z177/100/1000</f>
        <v>1348.0636327740901</v>
      </c>
      <c r="P177">
        <f>AA177*N177*1000/1000000</f>
        <v>155866017026.60745</v>
      </c>
      <c r="Q177" s="2">
        <v>4.5199999999999996</v>
      </c>
      <c r="R177" s="2">
        <v>12.1243456243326</v>
      </c>
      <c r="S177" s="2">
        <v>40.638631526826821</v>
      </c>
      <c r="T177" s="2">
        <v>50.466460524171239</v>
      </c>
      <c r="U177" s="2">
        <v>52.981503383679197</v>
      </c>
      <c r="V177" s="2">
        <v>1.9633494345732694</v>
      </c>
      <c r="W177" s="2">
        <v>1656915977.5115499</v>
      </c>
      <c r="X177" s="2">
        <v>2248397056.4247999</v>
      </c>
      <c r="Y177" s="2">
        <v>9380946</v>
      </c>
      <c r="Z177" s="2">
        <v>14.3702312407948</v>
      </c>
      <c r="AA177">
        <v>10760.075999999999</v>
      </c>
      <c r="AB177">
        <v>1.11836705579395</v>
      </c>
      <c r="AC177">
        <v>1.5987943751128699</v>
      </c>
      <c r="AD177">
        <v>1.15653277958226</v>
      </c>
      <c r="AE177">
        <v>0.96699987716552604</v>
      </c>
      <c r="AF177">
        <v>586.803</v>
      </c>
      <c r="AG177">
        <v>581.50099999999998</v>
      </c>
      <c r="AH177">
        <v>2190</v>
      </c>
      <c r="AI177">
        <v>1574</v>
      </c>
      <c r="AJ177">
        <v>80.078999999999994</v>
      </c>
      <c r="AK177">
        <v>0</v>
      </c>
    </row>
    <row r="178" spans="1:37" x14ac:dyDescent="0.25">
      <c r="A178">
        <v>15</v>
      </c>
      <c r="B178" s="2">
        <v>41</v>
      </c>
      <c r="C178" t="s">
        <v>19</v>
      </c>
      <c r="D178" t="s">
        <v>100</v>
      </c>
      <c r="E178" t="s">
        <v>195</v>
      </c>
      <c r="F178">
        <v>2016</v>
      </c>
      <c r="I178" s="2">
        <v>0.44642421862358028</v>
      </c>
      <c r="J178">
        <v>0.17863449585714694</v>
      </c>
      <c r="K178" s="2">
        <v>25896.387999999999</v>
      </c>
      <c r="L178" s="2">
        <v>50838575.519924238</v>
      </c>
      <c r="M178" s="2">
        <v>5241746.4056389993</v>
      </c>
      <c r="N178" s="2">
        <v>155168724.16689074</v>
      </c>
      <c r="O178">
        <f>Y178*Z178/100/1000</f>
        <v>4643.3720568565104</v>
      </c>
      <c r="P178">
        <f>AA178*N178*1000/1000000</f>
        <v>1045953267.0905204</v>
      </c>
      <c r="Q178" s="2">
        <v>2.57</v>
      </c>
      <c r="R178" s="2">
        <v>14.541284722302619</v>
      </c>
      <c r="S178" s="2">
        <v>36.202652984202032</v>
      </c>
      <c r="T178" s="2">
        <v>56.898615622923373</v>
      </c>
      <c r="U178" s="2">
        <v>77.203626636216597</v>
      </c>
      <c r="V178" s="2">
        <v>4.9016457290347271</v>
      </c>
      <c r="W178" s="2">
        <v>8705602437.7466106</v>
      </c>
      <c r="X178" s="2">
        <v>12981015918.697901</v>
      </c>
      <c r="Y178" s="2">
        <v>23971867</v>
      </c>
      <c r="Z178" s="2">
        <v>19.370089350389399</v>
      </c>
      <c r="AA178">
        <v>6740.7479999999996</v>
      </c>
      <c r="AB178">
        <v>0.75047465412547398</v>
      </c>
      <c r="AC178">
        <v>0.26783760577930299</v>
      </c>
      <c r="AD178">
        <v>0.65425288755065603</v>
      </c>
      <c r="AE178">
        <v>1.1470712142135799</v>
      </c>
      <c r="AF178">
        <v>5824.9</v>
      </c>
      <c r="AG178">
        <v>2192.1</v>
      </c>
      <c r="AH178">
        <v>12839</v>
      </c>
      <c r="AI178">
        <v>8570</v>
      </c>
      <c r="AJ178">
        <v>0</v>
      </c>
      <c r="AK178">
        <v>0</v>
      </c>
    </row>
    <row r="179" spans="1:37" x14ac:dyDescent="0.25">
      <c r="A179">
        <v>16</v>
      </c>
      <c r="B179" s="2">
        <v>43</v>
      </c>
      <c r="C179" t="s">
        <v>20</v>
      </c>
      <c r="D179" t="s">
        <v>101</v>
      </c>
      <c r="E179" t="s">
        <v>196</v>
      </c>
      <c r="F179">
        <v>2016</v>
      </c>
      <c r="I179" s="2">
        <v>0.60695467179667251</v>
      </c>
      <c r="J179">
        <v>0.13488357622634842</v>
      </c>
      <c r="K179" s="2">
        <v>3480.6321000000003</v>
      </c>
      <c r="L179" s="2">
        <v>6657058.6849440001</v>
      </c>
      <c r="M179" s="2">
        <v>416127.76800000004</v>
      </c>
      <c r="N179" s="2">
        <v>29137206.183607813</v>
      </c>
      <c r="O179">
        <f>Y179*Z179/100/1000</f>
        <v>406.5861099515115</v>
      </c>
      <c r="P179">
        <f>AA179*N179*1000/1000000</f>
        <v>100033156.97661394</v>
      </c>
      <c r="Q179" s="2">
        <v>2.17</v>
      </c>
      <c r="R179" s="2">
        <v>16.708679079054946</v>
      </c>
      <c r="S179" s="2">
        <v>62.178478176829543</v>
      </c>
      <c r="T179" s="2">
        <v>67.455208004105032</v>
      </c>
      <c r="U179" s="2">
        <v>75.5423088085047</v>
      </c>
      <c r="V179" s="2">
        <v>4.4529621177032581</v>
      </c>
      <c r="W179" s="2">
        <v>8537126906.51826</v>
      </c>
      <c r="X179" s="2">
        <v>3427283776.5165701</v>
      </c>
      <c r="Y179" s="2">
        <v>2262369</v>
      </c>
      <c r="Z179" s="2">
        <v>17.9716973646435</v>
      </c>
      <c r="AA179">
        <v>3433.1759999999999</v>
      </c>
      <c r="AB179">
        <v>0.93668194877030397</v>
      </c>
      <c r="AC179">
        <v>0.61044356080170603</v>
      </c>
      <c r="AD179">
        <v>0.96951128347478099</v>
      </c>
      <c r="AE179">
        <v>0.96613826443895001</v>
      </c>
      <c r="AF179">
        <v>1530.3</v>
      </c>
      <c r="AG179">
        <v>4116.3999999999996</v>
      </c>
      <c r="AH179">
        <v>3412</v>
      </c>
      <c r="AI179">
        <v>8508</v>
      </c>
      <c r="AJ179">
        <v>77.218000000000004</v>
      </c>
      <c r="AK179">
        <v>4.7907000000000002</v>
      </c>
    </row>
    <row r="180" spans="1:37" x14ac:dyDescent="0.25">
      <c r="A180">
        <v>17</v>
      </c>
      <c r="B180" s="2">
        <v>47</v>
      </c>
      <c r="C180" t="s">
        <v>21</v>
      </c>
      <c r="D180" t="s">
        <v>102</v>
      </c>
      <c r="E180" t="s">
        <v>197</v>
      </c>
      <c r="F180">
        <v>2016</v>
      </c>
      <c r="I180" s="2">
        <v>0.71776579781208105</v>
      </c>
      <c r="J180">
        <v>0.38201192431212466</v>
      </c>
      <c r="K180" s="2">
        <v>25948.389499999997</v>
      </c>
      <c r="L180" s="2">
        <v>35764247.284579001</v>
      </c>
      <c r="M180" s="2">
        <v>5682759.0999999996</v>
      </c>
      <c r="N180" s="2">
        <v>201412078.29067308</v>
      </c>
      <c r="O180">
        <f>Y180*Z180/100/1000</f>
        <v>2034.7766293266329</v>
      </c>
      <c r="P180">
        <f>AA180*N180*1000/1000000</f>
        <v>1475726156.4279325</v>
      </c>
      <c r="Q180" s="2">
        <v>4.43</v>
      </c>
      <c r="R180" s="2">
        <v>18.781465322329201</v>
      </c>
      <c r="S180" s="2">
        <v>148.54700466443529</v>
      </c>
      <c r="T180" s="2">
        <v>54.870153602187052</v>
      </c>
      <c r="U180" s="2">
        <v>72.974575339562307</v>
      </c>
      <c r="V180" s="2">
        <v>5.4756642142391758</v>
      </c>
      <c r="W180" s="2">
        <v>24359437709.460201</v>
      </c>
      <c r="X180" s="2">
        <v>19997367298.0849</v>
      </c>
      <c r="Y180" s="2">
        <v>5344644</v>
      </c>
      <c r="Z180" s="2">
        <v>38.071322043650298</v>
      </c>
      <c r="AA180">
        <v>7326.9</v>
      </c>
      <c r="AB180">
        <v>0.91906928604917304</v>
      </c>
      <c r="AC180">
        <v>0.21541563106823799</v>
      </c>
      <c r="AD180">
        <v>0.75807992093580301</v>
      </c>
      <c r="AE180">
        <v>1.2123646342125001</v>
      </c>
      <c r="AF180">
        <v>9130.2000000000007</v>
      </c>
      <c r="AG180">
        <v>9427.7510000000002</v>
      </c>
      <c r="AH180">
        <v>19949</v>
      </c>
      <c r="AI180">
        <v>24336</v>
      </c>
      <c r="AJ180">
        <v>79.459000000000003</v>
      </c>
      <c r="AK180">
        <v>4.6875</v>
      </c>
    </row>
    <row r="181" spans="1:37" x14ac:dyDescent="0.25">
      <c r="A181">
        <v>18</v>
      </c>
      <c r="B181" s="2">
        <v>67</v>
      </c>
      <c r="C181" t="s">
        <v>29</v>
      </c>
      <c r="D181" t="s">
        <v>103</v>
      </c>
      <c r="E181" t="s">
        <v>198</v>
      </c>
      <c r="F181">
        <v>2016</v>
      </c>
      <c r="I181" s="2">
        <v>0.61920974978731724</v>
      </c>
      <c r="J181">
        <v>1.2765118480264785</v>
      </c>
      <c r="K181" s="2">
        <v>5392.662589999999</v>
      </c>
      <c r="L181" s="2">
        <v>44768818.271342002</v>
      </c>
      <c r="M181" s="2">
        <v>7096300.9000000004</v>
      </c>
      <c r="N181" s="2">
        <v>160497337.94969875</v>
      </c>
      <c r="O181">
        <f>Y181*Z181/100/1000</f>
        <v>11787.210562231741</v>
      </c>
      <c r="P181">
        <f>AA181*N181*1000/1000000</f>
        <v>530856501.07696098</v>
      </c>
      <c r="Q181" s="2">
        <v>3.02</v>
      </c>
      <c r="R181" s="2">
        <v>19.524569590105191</v>
      </c>
      <c r="S181" s="2">
        <v>76.005990216605483</v>
      </c>
      <c r="T181" s="2">
        <v>62.359406736959386</v>
      </c>
      <c r="U181" s="2">
        <v>80.834787068472494</v>
      </c>
      <c r="V181" s="2">
        <v>1.643658401173028</v>
      </c>
      <c r="W181" s="2">
        <v>299174413957.44202</v>
      </c>
      <c r="X181" s="2">
        <v>319620242917.52002</v>
      </c>
      <c r="Y181" s="2">
        <v>43118037</v>
      </c>
      <c r="Z181" s="2">
        <v>27.33707604136</v>
      </c>
      <c r="AA181">
        <v>3307.5720000000001</v>
      </c>
      <c r="AB181">
        <v>0.90029403480270398</v>
      </c>
      <c r="AC181">
        <v>0.30397576020184303</v>
      </c>
      <c r="AD181">
        <v>0.62252013359139702</v>
      </c>
      <c r="AE181">
        <v>1.4462087026949499</v>
      </c>
      <c r="AF181">
        <v>156811.644</v>
      </c>
      <c r="AG181">
        <v>177400.041</v>
      </c>
      <c r="AH181">
        <v>318117</v>
      </c>
      <c r="AI181">
        <v>294081</v>
      </c>
      <c r="AJ181">
        <v>0</v>
      </c>
      <c r="AK181">
        <v>0</v>
      </c>
    </row>
    <row r="182" spans="1:37" x14ac:dyDescent="0.25">
      <c r="A182">
        <v>19</v>
      </c>
      <c r="B182" s="2">
        <v>51</v>
      </c>
      <c r="C182" t="s">
        <v>22</v>
      </c>
      <c r="D182" t="s">
        <v>104</v>
      </c>
      <c r="E182" t="s">
        <v>199</v>
      </c>
      <c r="F182">
        <v>2016</v>
      </c>
      <c r="I182" s="2">
        <v>0.62486876119455503</v>
      </c>
      <c r="J182">
        <v>0.17081609738532558</v>
      </c>
      <c r="K182" s="2">
        <v>4486.0813999999991</v>
      </c>
      <c r="L182" s="2">
        <v>10020014.038752001</v>
      </c>
      <c r="M182" s="2">
        <v>401003.18799999997</v>
      </c>
      <c r="N182" s="2">
        <v>31345266.504242666</v>
      </c>
      <c r="O182">
        <f>Y182*Z182/100/1000</f>
        <v>560.66995676387285</v>
      </c>
      <c r="P182">
        <f>AA182*N182*1000/1000000</f>
        <v>64305817.281981967</v>
      </c>
      <c r="Q182" s="2">
        <v>2.23</v>
      </c>
      <c r="R182" s="2">
        <v>24.942915480012825</v>
      </c>
      <c r="S182" s="2">
        <v>101.45278380864333</v>
      </c>
      <c r="T182" s="2">
        <v>65.581657265539889</v>
      </c>
      <c r="U182" s="2">
        <v>87.699996948242202</v>
      </c>
      <c r="V182" s="2">
        <v>2.4998316983659521</v>
      </c>
      <c r="W182" s="2">
        <v>63879362723.749702</v>
      </c>
      <c r="X182" s="2">
        <v>61773991854.257896</v>
      </c>
      <c r="Y182" s="2">
        <v>2943425</v>
      </c>
      <c r="Z182" s="2">
        <v>19.048216168710699</v>
      </c>
      <c r="AA182">
        <v>2051.5320000000002</v>
      </c>
      <c r="AB182">
        <v>1.00961341126354</v>
      </c>
      <c r="AC182">
        <v>0.85859528142683605</v>
      </c>
      <c r="AD182">
        <v>1.0325726055104401</v>
      </c>
      <c r="AE182">
        <v>0.97776505581847395</v>
      </c>
      <c r="AF182">
        <v>18811.087</v>
      </c>
      <c r="AG182">
        <v>16049.878000000001</v>
      </c>
      <c r="AH182">
        <v>61655</v>
      </c>
      <c r="AI182">
        <v>63584</v>
      </c>
      <c r="AJ182">
        <v>0</v>
      </c>
      <c r="AK182">
        <v>0</v>
      </c>
    </row>
    <row r="183" spans="1:37" x14ac:dyDescent="0.25">
      <c r="A183">
        <v>20</v>
      </c>
      <c r="B183" s="2">
        <v>53</v>
      </c>
      <c r="C183" t="s">
        <v>23</v>
      </c>
      <c r="D183" t="s">
        <v>105</v>
      </c>
      <c r="E183" t="s">
        <v>200</v>
      </c>
      <c r="F183">
        <v>2016</v>
      </c>
      <c r="I183" s="2">
        <v>0.4894137734575873</v>
      </c>
      <c r="J183">
        <v>7.6267034950034479E-2</v>
      </c>
      <c r="K183" s="2">
        <v>5403.4897599999986</v>
      </c>
      <c r="L183" s="2">
        <v>20015098.778560001</v>
      </c>
      <c r="M183" s="2">
        <v>2622492.1120000002</v>
      </c>
      <c r="N183" s="2">
        <v>48427228.918110654</v>
      </c>
      <c r="O183">
        <f>Y183*Z183/100/1000</f>
        <v>924.52266865518777</v>
      </c>
      <c r="P183">
        <f>AA183*N183*1000/1000000</f>
        <v>247361248.88190171</v>
      </c>
      <c r="Q183" s="2">
        <v>2.21</v>
      </c>
      <c r="R183" s="2">
        <v>10.323382973279102</v>
      </c>
      <c r="S183" s="2">
        <v>51.730657124547704</v>
      </c>
      <c r="T183" s="2">
        <v>62.01306720482507</v>
      </c>
      <c r="U183" s="2">
        <v>74.050678073552206</v>
      </c>
      <c r="V183" s="2">
        <v>3.330249285235074</v>
      </c>
      <c r="W183" s="2">
        <v>8309200000</v>
      </c>
      <c r="X183" s="2">
        <v>3369600000</v>
      </c>
      <c r="Y183" s="2">
        <v>4689168</v>
      </c>
      <c r="Z183" s="2">
        <v>19.716134475352298</v>
      </c>
      <c r="AA183">
        <v>5107.8959999999997</v>
      </c>
      <c r="AB183">
        <v>1.01374827135881</v>
      </c>
      <c r="AC183">
        <v>0.40394616724631599</v>
      </c>
      <c r="AD183">
        <v>0.94614512272923701</v>
      </c>
      <c r="AE183">
        <v>1.07145114106234</v>
      </c>
      <c r="AF183">
        <v>1099.9000000000001</v>
      </c>
      <c r="AG183">
        <v>613.20000000000005</v>
      </c>
      <c r="AH183">
        <v>3229</v>
      </c>
      <c r="AI183">
        <v>7989</v>
      </c>
      <c r="AJ183">
        <v>79.026799999999994</v>
      </c>
      <c r="AK183">
        <v>4</v>
      </c>
    </row>
    <row r="184" spans="1:37" x14ac:dyDescent="0.25">
      <c r="A184">
        <v>21</v>
      </c>
      <c r="B184" s="2">
        <v>54</v>
      </c>
      <c r="C184" t="s">
        <v>24</v>
      </c>
      <c r="D184" t="s">
        <v>106</v>
      </c>
      <c r="E184" t="s">
        <v>201</v>
      </c>
      <c r="F184">
        <v>2016</v>
      </c>
      <c r="I184" s="2">
        <v>0.20703556865935363</v>
      </c>
      <c r="J184">
        <v>0.24476844610572093</v>
      </c>
      <c r="K184" s="2">
        <v>2062.7975000000001</v>
      </c>
      <c r="L184" s="2">
        <v>3861027.5786759998</v>
      </c>
      <c r="M184" s="2">
        <v>414047.815</v>
      </c>
      <c r="N184" s="2">
        <v>11859529.211346662</v>
      </c>
      <c r="O184">
        <f>Y184*Z184/100/1000</f>
        <v>1380.7230169417041</v>
      </c>
      <c r="P184">
        <f>AA184*N184*1000/1000000</f>
        <v>73487145.815057978</v>
      </c>
      <c r="Q184" s="2">
        <v>3.16</v>
      </c>
      <c r="R184" s="2">
        <v>15.689705300013362</v>
      </c>
      <c r="S184" s="2">
        <v>40.534491799664693</v>
      </c>
      <c r="T184" s="2">
        <v>58.567451344755014</v>
      </c>
      <c r="U184" s="2">
        <v>62.991336757180399</v>
      </c>
      <c r="V184" s="2">
        <v>0.78469808886927961</v>
      </c>
      <c r="W184" s="2">
        <v>2763866292.2498798</v>
      </c>
      <c r="X184" s="2">
        <v>3874568814.6644201</v>
      </c>
      <c r="Y184" s="2">
        <v>7985502</v>
      </c>
      <c r="Z184" s="2">
        <v>17.290372188770402</v>
      </c>
      <c r="AA184">
        <v>6196.4639999999999</v>
      </c>
      <c r="AB184">
        <v>1.0128949068629001</v>
      </c>
      <c r="AC184">
        <v>0.42246641180082201</v>
      </c>
      <c r="AD184">
        <v>1.0836080762881399</v>
      </c>
      <c r="AE184">
        <v>0.93474285493749099</v>
      </c>
      <c r="AF184">
        <v>1212.2760000000001</v>
      </c>
      <c r="AG184">
        <v>283.50700000000001</v>
      </c>
      <c r="AH184">
        <v>3754</v>
      </c>
      <c r="AI184">
        <v>2627</v>
      </c>
      <c r="AJ184">
        <v>72.986999999999995</v>
      </c>
      <c r="AK184">
        <v>0</v>
      </c>
    </row>
    <row r="185" spans="1:37" x14ac:dyDescent="0.25">
      <c r="A185">
        <v>22</v>
      </c>
      <c r="B185" s="2">
        <v>158</v>
      </c>
      <c r="C185" t="s">
        <v>72</v>
      </c>
      <c r="D185" t="s">
        <v>107</v>
      </c>
      <c r="E185" t="s">
        <v>202</v>
      </c>
      <c r="F185">
        <v>2016</v>
      </c>
      <c r="I185" s="2">
        <v>0.50744284163850417</v>
      </c>
      <c r="J185">
        <v>0.46049072083198828</v>
      </c>
      <c r="K185" s="2">
        <v>2804.1153900000004</v>
      </c>
      <c r="L185" s="2">
        <v>3279626.9926720005</v>
      </c>
      <c r="M185" s="2">
        <v>224920.49</v>
      </c>
      <c r="N185" s="2">
        <v>16995178.110215213</v>
      </c>
      <c r="O185">
        <f>Y185*Z185/100/1000</f>
        <v>4539.991947704114</v>
      </c>
      <c r="P185">
        <f>AA185*N185*1000/1000000</f>
        <v>62616762.306427173</v>
      </c>
      <c r="Q185" s="2">
        <v>2.78</v>
      </c>
      <c r="R185" s="2">
        <v>18.955410087740781</v>
      </c>
      <c r="S185" s="2">
        <v>63.188677850729356</v>
      </c>
      <c r="T185" s="2">
        <v>68.168432376018174</v>
      </c>
      <c r="U185" s="2">
        <v>79.361595527799693</v>
      </c>
      <c r="V185" s="2">
        <v>3.6172247966038928</v>
      </c>
      <c r="W185" s="2">
        <v>129706004996.215</v>
      </c>
      <c r="X185" s="2">
        <v>65042474740.399498</v>
      </c>
      <c r="Y185" s="2">
        <v>23054343</v>
      </c>
      <c r="Z185" s="2">
        <v>19.692567026109199</v>
      </c>
      <c r="AA185">
        <v>3684.384</v>
      </c>
      <c r="AB185">
        <v>0.89998110569527601</v>
      </c>
      <c r="AC185">
        <v>0.33944204546308698</v>
      </c>
      <c r="AD185">
        <v>0.99733021133914801</v>
      </c>
      <c r="AE185">
        <v>0.90239029707807805</v>
      </c>
      <c r="AF185">
        <v>33963.107000000004</v>
      </c>
      <c r="AG185">
        <v>41981.514000000003</v>
      </c>
      <c r="AH185">
        <v>64659</v>
      </c>
      <c r="AI185">
        <v>129176</v>
      </c>
      <c r="AJ185">
        <v>0</v>
      </c>
      <c r="AK185">
        <v>0</v>
      </c>
    </row>
    <row r="186" spans="1:37" x14ac:dyDescent="0.25">
      <c r="A186">
        <v>23</v>
      </c>
      <c r="B186" s="2">
        <v>58</v>
      </c>
      <c r="C186" t="s">
        <v>26</v>
      </c>
      <c r="D186" t="s">
        <v>108</v>
      </c>
      <c r="E186" t="s">
        <v>203</v>
      </c>
      <c r="F186">
        <v>2016</v>
      </c>
      <c r="I186" s="2">
        <v>0.73153107955468666</v>
      </c>
      <c r="J186">
        <v>0.10474856066470445</v>
      </c>
      <c r="K186" s="2">
        <v>4723.8720000000003</v>
      </c>
      <c r="L186" s="2">
        <v>3907866.5235959995</v>
      </c>
      <c r="M186" s="2">
        <v>778922.5</v>
      </c>
      <c r="N186" s="2">
        <v>4148002.3563277493</v>
      </c>
      <c r="O186">
        <f>Y186*Z186/100/1000</f>
        <v>208.81765552889769</v>
      </c>
      <c r="P186">
        <f>AA186*N186*1000/1000000</f>
        <v>36296729.594838619</v>
      </c>
      <c r="Q186" s="2">
        <v>5.98</v>
      </c>
      <c r="R186" s="2">
        <v>19.332394097442787</v>
      </c>
      <c r="S186" s="2">
        <v>147.74623270970037</v>
      </c>
      <c r="T186" s="2">
        <v>60.828622018725618</v>
      </c>
      <c r="U186" s="2">
        <v>68.724038178078004</v>
      </c>
      <c r="V186" s="2">
        <v>3.7692325610638981</v>
      </c>
      <c r="W186" s="2">
        <v>6102204858.5327396</v>
      </c>
      <c r="X186" s="2">
        <v>4328535395.5904503</v>
      </c>
      <c r="Y186" s="2">
        <v>691079</v>
      </c>
      <c r="Z186" s="2">
        <v>30.216177242963202</v>
      </c>
      <c r="AA186">
        <v>8750.4120000000003</v>
      </c>
      <c r="AB186">
        <v>0.924761905974815</v>
      </c>
      <c r="AC186">
        <v>0.57756546246442397</v>
      </c>
      <c r="AD186">
        <v>0.93942536361252504</v>
      </c>
      <c r="AE186">
        <v>0.98439103498193603</v>
      </c>
      <c r="AF186">
        <v>1511.2550000000001</v>
      </c>
      <c r="AG186">
        <v>2003.2729999999999</v>
      </c>
      <c r="AH186">
        <v>4298</v>
      </c>
      <c r="AI186">
        <v>6055</v>
      </c>
      <c r="AJ186">
        <v>76.763000000000005</v>
      </c>
      <c r="AK186">
        <v>5</v>
      </c>
    </row>
    <row r="187" spans="1:37" x14ac:dyDescent="0.25">
      <c r="A187">
        <v>24</v>
      </c>
      <c r="B187" s="2">
        <v>59</v>
      </c>
      <c r="C187" t="s">
        <v>27</v>
      </c>
      <c r="D187" t="s">
        <v>109</v>
      </c>
      <c r="E187" t="s">
        <v>204</v>
      </c>
      <c r="F187">
        <v>2016</v>
      </c>
      <c r="I187" s="2">
        <v>3.3366062034425381E-2</v>
      </c>
      <c r="J187">
        <v>5.0014733324985221E-5</v>
      </c>
      <c r="K187" s="2">
        <v>16829.963500000002</v>
      </c>
      <c r="L187" s="2">
        <v>34660600.588998005</v>
      </c>
      <c r="M187" s="2">
        <v>4234659.12</v>
      </c>
      <c r="N187" s="2">
        <v>185372228.59881911</v>
      </c>
      <c r="O187">
        <f>Y187*Z187/100/1000</f>
        <v>3592.8927117766953</v>
      </c>
      <c r="P187">
        <f>AA187*N187*1000/1000000</f>
        <v>4509236555.3126841</v>
      </c>
      <c r="Q187" s="2">
        <v>8.7799999999999994</v>
      </c>
      <c r="R187" s="2">
        <v>11.052640218414457</v>
      </c>
      <c r="S187" s="2">
        <v>34.899021081611146</v>
      </c>
      <c r="T187" s="2">
        <v>36.724579403080334</v>
      </c>
      <c r="U187" s="2">
        <v>19.8763618469238</v>
      </c>
      <c r="V187" s="2">
        <v>6.0502150951560969</v>
      </c>
      <c r="W187" s="2">
        <v>3094746061.5941901</v>
      </c>
      <c r="X187" s="2">
        <v>5268705030.7515202</v>
      </c>
      <c r="Y187" s="2">
        <v>47024057</v>
      </c>
      <c r="Z187" s="2">
        <v>7.6405417588207998</v>
      </c>
      <c r="AA187">
        <v>24325.308000000001</v>
      </c>
      <c r="AB187">
        <v>0.45850940235944898</v>
      </c>
      <c r="AC187">
        <v>0.11145888453859901</v>
      </c>
      <c r="AD187">
        <v>0.67178064945707805</v>
      </c>
      <c r="AE187">
        <v>0.68252844545315405</v>
      </c>
      <c r="AF187">
        <v>752.80200000000002</v>
      </c>
      <c r="AG187">
        <v>190.00399999999999</v>
      </c>
      <c r="AH187">
        <v>5214</v>
      </c>
      <c r="AI187">
        <v>2755</v>
      </c>
      <c r="AJ187">
        <v>72.025000000000006</v>
      </c>
      <c r="AK187">
        <v>0</v>
      </c>
    </row>
    <row r="188" spans="1:37" x14ac:dyDescent="0.25">
      <c r="A188">
        <v>25</v>
      </c>
      <c r="B188" s="2">
        <v>62</v>
      </c>
      <c r="C188" t="s">
        <v>28</v>
      </c>
      <c r="D188" t="s">
        <v>110</v>
      </c>
      <c r="E188" t="s">
        <v>205</v>
      </c>
      <c r="F188">
        <v>2016</v>
      </c>
      <c r="I188" s="2">
        <v>0.74672682291970871</v>
      </c>
      <c r="J188">
        <v>0.71064430244207277</v>
      </c>
      <c r="K188" s="2">
        <v>134036.61499999999</v>
      </c>
      <c r="L188" s="2">
        <v>593499574.62288404</v>
      </c>
      <c r="M188" s="2">
        <v>80225834</v>
      </c>
      <c r="N188" s="2">
        <v>2558012667.1467052</v>
      </c>
      <c r="O188">
        <f>Y188*Z188/100/1000</f>
        <v>6144.9944628323829</v>
      </c>
      <c r="P188">
        <f>AA188*N188*1000/1000000</f>
        <v>9853096440.0250397</v>
      </c>
      <c r="Q188" s="2">
        <v>3.54</v>
      </c>
      <c r="R188" s="2">
        <v>23.756942318625093</v>
      </c>
      <c r="S188" s="2">
        <v>63.342756438335144</v>
      </c>
      <c r="T188" s="2">
        <v>70.602995081321993</v>
      </c>
      <c r="U188" s="2">
        <v>78.599911470577894</v>
      </c>
      <c r="V188" s="2">
        <v>1.4420032141619585</v>
      </c>
      <c r="W188" s="2">
        <v>259174447851.771</v>
      </c>
      <c r="X188" s="2">
        <v>242109863613.57901</v>
      </c>
      <c r="Y188" s="2">
        <v>30280138</v>
      </c>
      <c r="Z188" s="2">
        <v>20.293812606905501</v>
      </c>
      <c r="AA188">
        <v>3851.8560000000002</v>
      </c>
      <c r="AB188">
        <v>0.419071600402251</v>
      </c>
      <c r="AC188">
        <v>0.52864213710836605</v>
      </c>
      <c r="AD188">
        <v>0.97392028614908999</v>
      </c>
      <c r="AE188">
        <v>0.43029353260447301</v>
      </c>
      <c r="AF188">
        <v>133129.45199999999</v>
      </c>
      <c r="AG188">
        <v>143463.49900000001</v>
      </c>
      <c r="AH188">
        <v>242106</v>
      </c>
      <c r="AI188">
        <v>258068</v>
      </c>
      <c r="AJ188">
        <v>0</v>
      </c>
      <c r="AK188">
        <v>0</v>
      </c>
    </row>
    <row r="189" spans="1:37" x14ac:dyDescent="0.25">
      <c r="A189">
        <v>26</v>
      </c>
      <c r="B189" s="2">
        <v>179</v>
      </c>
      <c r="C189" t="s">
        <v>80</v>
      </c>
      <c r="D189" t="s">
        <v>111</v>
      </c>
      <c r="E189" t="s">
        <v>206</v>
      </c>
      <c r="F189">
        <v>2016</v>
      </c>
      <c r="I189" s="2">
        <v>0.61214818541996174</v>
      </c>
      <c r="J189">
        <v>0.47853872178291207</v>
      </c>
      <c r="K189" s="2">
        <v>14378.53566</v>
      </c>
      <c r="L189" s="2">
        <v>17723646.461580999</v>
      </c>
      <c r="M189" s="2">
        <v>2260268.4140000003</v>
      </c>
      <c r="N189" s="2">
        <v>77327836.425071597</v>
      </c>
      <c r="O189">
        <f>Y189*Z189/100/1000</f>
        <v>6202.2512847694534</v>
      </c>
      <c r="P189">
        <f>AA189*N189*1000/1000000</f>
        <v>200728835.03758365</v>
      </c>
      <c r="Q189" s="2">
        <v>2.5</v>
      </c>
      <c r="R189" s="2">
        <v>19.092607326082238</v>
      </c>
      <c r="S189" s="2">
        <v>59.839531513825882</v>
      </c>
      <c r="T189" s="2">
        <v>70.916845200535732</v>
      </c>
      <c r="U189" s="2">
        <v>82.022999169829504</v>
      </c>
      <c r="V189" s="2">
        <v>11.99986372981893</v>
      </c>
      <c r="W189" s="2">
        <v>373128305572.862</v>
      </c>
      <c r="X189" s="2">
        <v>235738628884.61499</v>
      </c>
      <c r="Y189" s="2">
        <v>33594470</v>
      </c>
      <c r="Z189" s="2">
        <v>18.462119761881802</v>
      </c>
      <c r="AA189">
        <v>2595.8159999999998</v>
      </c>
      <c r="AB189">
        <v>0.878766715260206</v>
      </c>
      <c r="AC189">
        <v>0.23975953729191801</v>
      </c>
      <c r="AD189">
        <v>0.806389440685222</v>
      </c>
      <c r="AE189">
        <v>1.08975473998454</v>
      </c>
      <c r="AF189">
        <v>122355.136</v>
      </c>
      <c r="AG189">
        <v>270658.03000000003</v>
      </c>
      <c r="AH189">
        <v>235146</v>
      </c>
      <c r="AI189">
        <v>369114</v>
      </c>
      <c r="AJ189">
        <v>0</v>
      </c>
      <c r="AK189">
        <v>0</v>
      </c>
    </row>
    <row r="190" spans="1:37" x14ac:dyDescent="0.25">
      <c r="A190">
        <v>27</v>
      </c>
      <c r="B190" s="2">
        <v>69</v>
      </c>
      <c r="C190" t="s">
        <v>30</v>
      </c>
      <c r="D190" t="s">
        <v>112</v>
      </c>
      <c r="E190" t="s">
        <v>207</v>
      </c>
      <c r="F190">
        <v>2016</v>
      </c>
      <c r="I190" s="2">
        <v>0.57349691103180656</v>
      </c>
      <c r="J190">
        <v>0.20108723060079695</v>
      </c>
      <c r="K190" s="2">
        <v>4367.7349999999997</v>
      </c>
      <c r="L190" s="2">
        <v>12422247.317511601</v>
      </c>
      <c r="M190" s="2">
        <v>1388667.79</v>
      </c>
      <c r="N190" s="2">
        <v>31916855.614310835</v>
      </c>
      <c r="O190">
        <f>Y190*Z190/100/1000</f>
        <v>724.49711364771701</v>
      </c>
      <c r="P190">
        <f>AA190*N190*1000/1000000</f>
        <v>152337619.83803612</v>
      </c>
      <c r="Q190" s="2">
        <v>3.13</v>
      </c>
      <c r="R190" s="2">
        <v>20.618060314012439</v>
      </c>
      <c r="S190" s="2">
        <v>63.657549088286594</v>
      </c>
      <c r="T190" s="2">
        <v>69.377373000470016</v>
      </c>
      <c r="U190" s="2">
        <v>77.712298876634804</v>
      </c>
      <c r="V190" s="2">
        <v>1.3975055397237992</v>
      </c>
      <c r="W190" s="2">
        <v>33075837344.666401</v>
      </c>
      <c r="X190" s="2">
        <v>14931124922.6828</v>
      </c>
      <c r="Y190" s="2">
        <v>4715851</v>
      </c>
      <c r="Z190" s="2">
        <v>15.3630196044726</v>
      </c>
      <c r="AA190">
        <v>4772.9520000000002</v>
      </c>
      <c r="AB190">
        <v>1.0750560817628301</v>
      </c>
      <c r="AC190">
        <v>0.475531678718358</v>
      </c>
      <c r="AD190">
        <v>1.07568102708678</v>
      </c>
      <c r="AE190">
        <v>0.99941902356905798</v>
      </c>
      <c r="AF190">
        <v>3352.4769999999999</v>
      </c>
      <c r="AG190">
        <v>3599.65</v>
      </c>
      <c r="AH190">
        <v>14791</v>
      </c>
      <c r="AI190">
        <v>32906</v>
      </c>
      <c r="AJ190">
        <v>77.641499999999994</v>
      </c>
      <c r="AK190">
        <v>2.8843000000000001</v>
      </c>
    </row>
    <row r="191" spans="1:37" x14ac:dyDescent="0.25">
      <c r="A191">
        <v>28</v>
      </c>
      <c r="B191" s="2">
        <v>71</v>
      </c>
      <c r="C191" t="s">
        <v>31</v>
      </c>
      <c r="D191" t="s">
        <v>113</v>
      </c>
      <c r="E191" t="s">
        <v>208</v>
      </c>
      <c r="F191">
        <v>2016</v>
      </c>
      <c r="I191" s="2">
        <v>0.38096582835774556</v>
      </c>
      <c r="J191">
        <v>0.13230693221036519</v>
      </c>
      <c r="K191" s="2">
        <v>2824.8312000000001</v>
      </c>
      <c r="L191" s="2">
        <v>3690301.0524455416</v>
      </c>
      <c r="M191" s="2">
        <v>208586.95600000003</v>
      </c>
      <c r="N191" s="2">
        <v>17774331.487042051</v>
      </c>
      <c r="O191">
        <f>Y191*Z191/100/1000</f>
        <v>1330.1245592200094</v>
      </c>
      <c r="P191">
        <f>AA191*N191*1000/1000000</f>
        <v>141393385.03290054</v>
      </c>
      <c r="Q191" s="2">
        <v>4.37</v>
      </c>
      <c r="R191" s="2">
        <v>10.440351938938793</v>
      </c>
      <c r="S191" s="2">
        <v>46.372734472249569</v>
      </c>
      <c r="T191" s="2">
        <v>61.886846523904779</v>
      </c>
      <c r="U191" s="2">
        <v>53.6609232857043</v>
      </c>
      <c r="V191" s="2">
        <v>1.2804586212474351</v>
      </c>
      <c r="W191" s="2">
        <v>3414111700</v>
      </c>
      <c r="X191" s="2">
        <v>3191883080</v>
      </c>
      <c r="Y191" s="2">
        <v>6330012</v>
      </c>
      <c r="Z191" s="2">
        <v>21.012986376961202</v>
      </c>
      <c r="AA191">
        <v>7954.92</v>
      </c>
      <c r="AB191">
        <v>0.97700298254786999</v>
      </c>
      <c r="AC191">
        <v>0.36386699576398002</v>
      </c>
      <c r="AD191">
        <v>1.1103252378380599</v>
      </c>
      <c r="AE191">
        <v>0.879925042909244</v>
      </c>
      <c r="AF191">
        <v>999.27200000000005</v>
      </c>
      <c r="AG191">
        <v>1073.229</v>
      </c>
      <c r="AH191">
        <v>3125</v>
      </c>
      <c r="AI191">
        <v>3293</v>
      </c>
      <c r="AJ191">
        <v>0</v>
      </c>
      <c r="AK191">
        <v>0</v>
      </c>
    </row>
    <row r="192" spans="1:37" x14ac:dyDescent="0.25">
      <c r="A192">
        <v>29</v>
      </c>
      <c r="B192" s="2">
        <v>75</v>
      </c>
      <c r="C192" t="s">
        <v>32</v>
      </c>
      <c r="D192" t="s">
        <v>114</v>
      </c>
      <c r="E192" t="s">
        <v>209</v>
      </c>
      <c r="F192">
        <v>2016</v>
      </c>
      <c r="I192" s="2">
        <v>0.53876694486848187</v>
      </c>
      <c r="J192">
        <v>0.15049750107287746</v>
      </c>
      <c r="K192" s="2">
        <v>14156.314799999998</v>
      </c>
      <c r="L192" s="2">
        <v>25172922.584580004</v>
      </c>
      <c r="M192" s="2">
        <v>4711891.6000000006</v>
      </c>
      <c r="N192" s="2">
        <v>124844350.89165223</v>
      </c>
      <c r="O192">
        <f>Y192*Z192/100/1000</f>
        <v>918.9028248790014</v>
      </c>
      <c r="P192">
        <f>AA192*N192*1000/1000000</f>
        <v>1327653753.9154508</v>
      </c>
      <c r="Q192" s="2">
        <v>5.01</v>
      </c>
      <c r="R192" s="2">
        <v>14.113936085500558</v>
      </c>
      <c r="S192" s="2">
        <v>99.815716950592432</v>
      </c>
      <c r="T192" s="2">
        <v>58.380382072257753</v>
      </c>
      <c r="U192" s="2">
        <v>54.886841457885701</v>
      </c>
      <c r="V192" s="2">
        <v>5.2815697335055614</v>
      </c>
      <c r="W192" s="2">
        <v>2789070081.5722399</v>
      </c>
      <c r="X192" s="2">
        <v>1740812281.9949501</v>
      </c>
      <c r="Y192" s="2">
        <v>3916766</v>
      </c>
      <c r="Z192" s="2">
        <v>23.460753715667501</v>
      </c>
      <c r="AA192">
        <v>10634.472</v>
      </c>
      <c r="AB192">
        <v>0.49177504490309398</v>
      </c>
      <c r="AC192">
        <v>0.115526280565848</v>
      </c>
      <c r="AD192">
        <v>0.94492744453458799</v>
      </c>
      <c r="AE192">
        <v>0.52043683115301198</v>
      </c>
      <c r="AF192">
        <v>392.53399999999999</v>
      </c>
      <c r="AG192">
        <v>396.673</v>
      </c>
      <c r="AH192">
        <v>1705</v>
      </c>
      <c r="AI192">
        <v>2734</v>
      </c>
      <c r="AJ192">
        <v>64.391999999999996</v>
      </c>
      <c r="AK192">
        <v>0</v>
      </c>
    </row>
    <row r="193" spans="1:37" x14ac:dyDescent="0.25">
      <c r="A193">
        <v>30</v>
      </c>
      <c r="B193" s="2">
        <v>77</v>
      </c>
      <c r="C193" t="s">
        <v>33</v>
      </c>
      <c r="D193" t="s">
        <v>115</v>
      </c>
      <c r="E193" t="s">
        <v>210</v>
      </c>
      <c r="F193">
        <v>2016</v>
      </c>
      <c r="I193" s="2">
        <v>0.62094801720180093</v>
      </c>
      <c r="J193">
        <v>0.25814914745048695</v>
      </c>
      <c r="K193" s="2">
        <v>1047.0093300000003</v>
      </c>
      <c r="L193" s="2">
        <v>2030669.0344515999</v>
      </c>
      <c r="M193" s="2">
        <v>363194.90800000005</v>
      </c>
      <c r="N193" s="2">
        <v>10600685.580497818</v>
      </c>
      <c r="O193">
        <f>Y193*Z193/100/1000</f>
        <v>1455.1085481979305</v>
      </c>
      <c r="P193">
        <f>AA193*N193*1000/1000000</f>
        <v>79001651.691402316</v>
      </c>
      <c r="Q193" s="2">
        <v>3.81</v>
      </c>
      <c r="R193" s="2">
        <v>19.903267475918764</v>
      </c>
      <c r="S193" s="2">
        <v>163.9719445001501</v>
      </c>
      <c r="T193" s="2">
        <v>55.558301825281319</v>
      </c>
      <c r="U193" s="2">
        <v>70.473381042480497</v>
      </c>
      <c r="V193" s="2">
        <v>53.846763678501489</v>
      </c>
      <c r="W193" s="2">
        <v>24181547657.481201</v>
      </c>
      <c r="X193" s="2">
        <v>17425345130.694698</v>
      </c>
      <c r="Y193" s="2">
        <v>4780556</v>
      </c>
      <c r="Z193" s="2">
        <v>30.4380609326181</v>
      </c>
      <c r="AA193">
        <v>7452.5039999999999</v>
      </c>
      <c r="AB193">
        <v>0.94392289620305003</v>
      </c>
      <c r="AC193">
        <v>0.36257258949036297</v>
      </c>
      <c r="AD193">
        <v>1.01659213516755</v>
      </c>
      <c r="AE193">
        <v>0.92851681962646404</v>
      </c>
      <c r="AF193">
        <v>10297.575999999999</v>
      </c>
      <c r="AG193">
        <v>9941.027</v>
      </c>
      <c r="AH193">
        <v>17260</v>
      </c>
      <c r="AI193">
        <v>24056</v>
      </c>
      <c r="AJ193">
        <v>81.387799999999999</v>
      </c>
      <c r="AK193">
        <v>4.5782299999999996</v>
      </c>
    </row>
    <row r="194" spans="1:37" x14ac:dyDescent="0.25">
      <c r="A194">
        <v>31</v>
      </c>
      <c r="B194" s="2">
        <v>80</v>
      </c>
      <c r="C194" t="s">
        <v>36</v>
      </c>
      <c r="D194" t="s">
        <v>116</v>
      </c>
      <c r="E194" t="s">
        <v>211</v>
      </c>
      <c r="F194">
        <v>2016</v>
      </c>
      <c r="I194" s="2">
        <v>0.36396282110391959</v>
      </c>
      <c r="J194">
        <v>0.26178798333292042</v>
      </c>
      <c r="K194" s="2">
        <v>629446.9</v>
      </c>
      <c r="L194" s="2">
        <v>427908086.64604908</v>
      </c>
      <c r="M194" s="2">
        <v>44749050</v>
      </c>
      <c r="N194" s="2">
        <v>1477230523.7984633</v>
      </c>
      <c r="O194">
        <f>Y194*Z194/100/1000</f>
        <v>28027.06472721462</v>
      </c>
      <c r="P194">
        <f>AA194*N194*1000/1000000</f>
        <v>12740829639.501179</v>
      </c>
      <c r="Q194" s="2">
        <v>3.18</v>
      </c>
      <c r="R194" s="2">
        <v>9.5278100902813669</v>
      </c>
      <c r="S194" s="2">
        <v>37.421341802331824</v>
      </c>
      <c r="T194" s="2">
        <v>43.641748809450235</v>
      </c>
      <c r="U194" s="2">
        <v>53.812557220458999</v>
      </c>
      <c r="V194" s="2">
        <v>0.48737247136887879</v>
      </c>
      <c r="W194" s="2">
        <v>23323541061.059299</v>
      </c>
      <c r="X194" s="2">
        <v>30407205820.200001</v>
      </c>
      <c r="Y194" s="2">
        <v>128501300</v>
      </c>
      <c r="Z194" s="2">
        <v>21.810724659761899</v>
      </c>
      <c r="AA194">
        <v>8624.8080000000009</v>
      </c>
      <c r="AB194">
        <v>1.2234969990640301</v>
      </c>
      <c r="AC194">
        <v>0.50524387921303604</v>
      </c>
      <c r="AD194">
        <v>0.86430689583491604</v>
      </c>
      <c r="AE194">
        <v>1.4155816700758099</v>
      </c>
      <c r="AF194">
        <v>12779.823</v>
      </c>
      <c r="AG194">
        <v>6880.7539999999999</v>
      </c>
      <c r="AH194">
        <v>30359</v>
      </c>
      <c r="AI194">
        <v>22645</v>
      </c>
      <c r="AJ194">
        <v>72.587999999999994</v>
      </c>
      <c r="AK194">
        <v>3.9130400000000001</v>
      </c>
    </row>
    <row r="195" spans="1:37" x14ac:dyDescent="0.25">
      <c r="A195">
        <v>32</v>
      </c>
      <c r="B195" s="2">
        <v>79</v>
      </c>
      <c r="C195" t="s">
        <v>35</v>
      </c>
      <c r="D195" t="s">
        <v>117</v>
      </c>
      <c r="E195" t="s">
        <v>212</v>
      </c>
      <c r="F195">
        <v>2016</v>
      </c>
      <c r="I195" s="2">
        <v>0.43773614541055827</v>
      </c>
      <c r="J195">
        <v>0.4377677824166637</v>
      </c>
      <c r="K195" s="2">
        <v>169942.50099999999</v>
      </c>
      <c r="L195" s="2">
        <v>171407754</v>
      </c>
      <c r="M195" s="2">
        <v>20502984.599999998</v>
      </c>
      <c r="N195" s="2">
        <v>560691595.3254832</v>
      </c>
      <c r="O195">
        <f>Y195*Z195/100/1000</f>
        <v>128134.16304273136</v>
      </c>
      <c r="P195">
        <f>AA195*N195*1000/1000000</f>
        <v>8239737535.2936525</v>
      </c>
      <c r="Q195" s="2">
        <v>4.54</v>
      </c>
      <c r="R195" s="2">
        <v>10.308548074722234</v>
      </c>
      <c r="S195" s="2">
        <v>40.082485713276021</v>
      </c>
      <c r="T195" s="2">
        <v>47.749401290007363</v>
      </c>
      <c r="U195" s="2">
        <v>32.8650780972823</v>
      </c>
      <c r="V195" s="2">
        <v>1.937364122443896</v>
      </c>
      <c r="W195" s="2">
        <v>161818782927.69601</v>
      </c>
      <c r="X195" s="2">
        <v>95922439916.726303</v>
      </c>
      <c r="Y195" s="2">
        <v>508681288</v>
      </c>
      <c r="Z195" s="2">
        <v>25.189478375845301</v>
      </c>
      <c r="AA195">
        <v>14695.668</v>
      </c>
      <c r="AB195">
        <v>0.81538251777265702</v>
      </c>
      <c r="AC195">
        <v>0.32454595613405601</v>
      </c>
      <c r="AD195">
        <v>0.90652057505938899</v>
      </c>
      <c r="AE195">
        <v>0.89946388444546699</v>
      </c>
      <c r="AF195">
        <v>54937.372000000003</v>
      </c>
      <c r="AG195">
        <v>117595.21799999999</v>
      </c>
      <c r="AH195">
        <v>132848</v>
      </c>
      <c r="AI195">
        <v>161234</v>
      </c>
      <c r="AJ195">
        <v>0</v>
      </c>
      <c r="AK195">
        <v>0</v>
      </c>
    </row>
    <row r="196" spans="1:37" x14ac:dyDescent="0.25">
      <c r="A196">
        <v>33</v>
      </c>
      <c r="B196" s="2">
        <v>83</v>
      </c>
      <c r="C196" t="s">
        <v>37</v>
      </c>
      <c r="D196" t="s">
        <v>118</v>
      </c>
      <c r="E196" t="s">
        <v>213</v>
      </c>
      <c r="F196">
        <v>2016</v>
      </c>
      <c r="I196" s="2">
        <v>0.70717528905828642</v>
      </c>
      <c r="J196">
        <v>0.18383138974540195</v>
      </c>
      <c r="K196" s="2">
        <v>9893.9570800000001</v>
      </c>
      <c r="L196" s="2">
        <v>102874122.24950002</v>
      </c>
      <c r="M196" s="2">
        <v>10168796.699999999</v>
      </c>
      <c r="N196" s="2">
        <v>295678510.83317178</v>
      </c>
      <c r="O196">
        <f>Y196*Z196/100/1000</f>
        <v>432.65625723947807</v>
      </c>
      <c r="P196">
        <f>AA196*N196*1000/1000000</f>
        <v>532317119.33721918</v>
      </c>
      <c r="Q196" s="2">
        <v>1.7</v>
      </c>
      <c r="R196" s="2">
        <v>12.536448095591387</v>
      </c>
      <c r="S196" s="2">
        <v>239.70852779876844</v>
      </c>
      <c r="T196" s="2">
        <v>55.717294212223678</v>
      </c>
      <c r="U196" s="2">
        <v>62.722939912373398</v>
      </c>
      <c r="V196" s="2">
        <v>26.125359035736878</v>
      </c>
      <c r="W196" s="2">
        <v>180552347117.67999</v>
      </c>
      <c r="X196" s="2">
        <v>240904711189.05701</v>
      </c>
      <c r="Y196" s="2">
        <v>2332726</v>
      </c>
      <c r="Z196" s="2">
        <v>18.547238605797599</v>
      </c>
      <c r="AA196">
        <v>1800.3240000000001</v>
      </c>
      <c r="AB196">
        <v>1.2545505730524</v>
      </c>
      <c r="AC196">
        <v>0.84791434584979197</v>
      </c>
      <c r="AD196">
        <v>1.09502673066398</v>
      </c>
      <c r="AE196">
        <v>1.14568031804274</v>
      </c>
      <c r="AF196">
        <v>206213.83499999999</v>
      </c>
      <c r="AG196">
        <v>132577.106</v>
      </c>
      <c r="AH196">
        <v>240857</v>
      </c>
      <c r="AI196">
        <v>180125</v>
      </c>
      <c r="AJ196">
        <v>0</v>
      </c>
      <c r="AK196">
        <v>0</v>
      </c>
    </row>
    <row r="197" spans="1:37" x14ac:dyDescent="0.25">
      <c r="A197">
        <v>34</v>
      </c>
      <c r="B197" s="2">
        <v>78</v>
      </c>
      <c r="C197" t="s">
        <v>34</v>
      </c>
      <c r="D197" t="s">
        <v>119</v>
      </c>
      <c r="E197" t="s">
        <v>214</v>
      </c>
      <c r="F197">
        <v>2016</v>
      </c>
      <c r="I197" s="2">
        <v>0.69379486064979512</v>
      </c>
      <c r="J197">
        <v>8.0499963688354298E-2</v>
      </c>
      <c r="K197" s="2">
        <v>9953.9770000000008</v>
      </c>
      <c r="L197" s="2">
        <v>50412044.012023993</v>
      </c>
      <c r="M197" s="2">
        <v>5535773.0800000001</v>
      </c>
      <c r="N197" s="2">
        <v>164224285.73821077</v>
      </c>
      <c r="O197">
        <f>Y197*Z197/100/1000</f>
        <v>36.322296347653818</v>
      </c>
      <c r="P197">
        <f>AA197*N197*1000/1000000</f>
        <v>1732687083.612427</v>
      </c>
      <c r="Q197" s="2">
        <v>11.93</v>
      </c>
      <c r="R197" s="2">
        <v>22.692662169699407</v>
      </c>
      <c r="S197" s="2">
        <v>87.760016598339192</v>
      </c>
      <c r="T197" s="2">
        <v>65.596675748853343</v>
      </c>
      <c r="U197" s="2">
        <v>93.782264709472599</v>
      </c>
      <c r="V197" s="2">
        <v>-5.0573963977198737</v>
      </c>
      <c r="W197" s="2">
        <v>5495302194.97363</v>
      </c>
      <c r="X197" s="2">
        <v>3190526202.5904899</v>
      </c>
      <c r="Y197" s="2">
        <v>208038</v>
      </c>
      <c r="Z197" s="2">
        <v>17.459452767116499</v>
      </c>
      <c r="AA197">
        <v>10550.736000000001</v>
      </c>
      <c r="AB197">
        <v>1.01664274579978</v>
      </c>
      <c r="AC197">
        <v>1.0201640776229699</v>
      </c>
      <c r="AD197">
        <v>1.1204770753422699</v>
      </c>
      <c r="AE197">
        <v>0.90733025081234397</v>
      </c>
      <c r="AF197">
        <v>1063.1990000000001</v>
      </c>
      <c r="AG197">
        <v>993.86699999999996</v>
      </c>
      <c r="AH197">
        <v>3175</v>
      </c>
      <c r="AI197">
        <v>5474</v>
      </c>
      <c r="AJ197">
        <v>0</v>
      </c>
      <c r="AK197">
        <v>0</v>
      </c>
    </row>
    <row r="198" spans="1:37" x14ac:dyDescent="0.25">
      <c r="A198">
        <v>35</v>
      </c>
      <c r="B198" s="2">
        <v>84</v>
      </c>
      <c r="C198" t="s">
        <v>38</v>
      </c>
      <c r="D198" t="s">
        <v>120</v>
      </c>
      <c r="E198" t="s">
        <v>215</v>
      </c>
      <c r="F198">
        <v>2016</v>
      </c>
      <c r="I198" s="2">
        <v>0.48809934128299742</v>
      </c>
      <c r="J198">
        <v>0.1226485658979464</v>
      </c>
      <c r="K198" s="2">
        <v>85080.608999999997</v>
      </c>
      <c r="L198" s="2">
        <v>273867805.48863906</v>
      </c>
      <c r="M198" s="2">
        <v>44528088</v>
      </c>
      <c r="N198" s="2">
        <v>1185025929.8501866</v>
      </c>
      <c r="O198">
        <f>Y198*Z198/100/1000</f>
        <v>704.2141484665915</v>
      </c>
      <c r="P198">
        <f>AA198*N198*1000/1000000</f>
        <v>2927265272.2270889</v>
      </c>
      <c r="Q198" s="2">
        <v>2.79</v>
      </c>
      <c r="R198" s="2">
        <v>21.913815653750373</v>
      </c>
      <c r="S198" s="2">
        <v>57.799031685078305</v>
      </c>
      <c r="T198" s="2">
        <v>69.152228113647482</v>
      </c>
      <c r="U198" s="2">
        <v>91.6894623646632</v>
      </c>
      <c r="V198" s="2">
        <v>3.7236639816251733</v>
      </c>
      <c r="W198" s="2">
        <v>39556300000</v>
      </c>
      <c r="X198" s="2">
        <v>26213700000</v>
      </c>
      <c r="Y198" s="2">
        <v>4024474</v>
      </c>
      <c r="Z198" s="2">
        <v>17.498290421719499</v>
      </c>
      <c r="AA198">
        <v>2470.212</v>
      </c>
      <c r="AB198">
        <v>0.49745406660876501</v>
      </c>
      <c r="AC198">
        <v>0.48016271836855401</v>
      </c>
      <c r="AD198">
        <v>0.55627010575189795</v>
      </c>
      <c r="AE198">
        <v>0.89426712214989101</v>
      </c>
      <c r="AF198">
        <v>10797.7</v>
      </c>
      <c r="AG198">
        <v>28484.2</v>
      </c>
      <c r="AH198">
        <v>25922</v>
      </c>
      <c r="AI198">
        <v>39542</v>
      </c>
      <c r="AJ198">
        <v>0</v>
      </c>
      <c r="AK198">
        <v>0</v>
      </c>
    </row>
    <row r="199" spans="1:37" x14ac:dyDescent="0.25">
      <c r="A199">
        <v>36</v>
      </c>
      <c r="B199" s="2">
        <v>85</v>
      </c>
      <c r="C199" t="s">
        <v>39</v>
      </c>
      <c r="D199" t="s">
        <v>121</v>
      </c>
      <c r="E199" t="s">
        <v>216</v>
      </c>
      <c r="F199">
        <v>2016</v>
      </c>
      <c r="I199" s="2">
        <v>0.67687376241671438</v>
      </c>
      <c r="J199">
        <v>0.56915192899170219</v>
      </c>
      <c r="K199" s="2">
        <v>261971.35</v>
      </c>
      <c r="L199" s="2">
        <v>736244807.59997416</v>
      </c>
      <c r="M199" s="2">
        <v>126050420</v>
      </c>
      <c r="N199" s="2">
        <v>2881817998.5553346</v>
      </c>
      <c r="O199">
        <f>Y199*Z199/100/1000</f>
        <v>6673.9686514909272</v>
      </c>
      <c r="P199">
        <f>AA199*N199*1000/1000000</f>
        <v>8928540741.3000927</v>
      </c>
      <c r="Q199" s="2">
        <v>2.54</v>
      </c>
      <c r="R199" s="2">
        <v>18.925344282601582</v>
      </c>
      <c r="S199" s="2">
        <v>54.432146701831307</v>
      </c>
      <c r="T199" s="2">
        <v>66.377121314653593</v>
      </c>
      <c r="U199" s="2">
        <v>69.596923252528597</v>
      </c>
      <c r="V199" s="2">
        <v>1.3595735087330794</v>
      </c>
      <c r="W199" s="2">
        <v>101188552834.632</v>
      </c>
      <c r="X199" s="2">
        <v>105181917962.15401</v>
      </c>
      <c r="Y199" s="2">
        <v>25548902</v>
      </c>
      <c r="Z199" s="2">
        <v>26.122330624975302</v>
      </c>
      <c r="AA199">
        <v>3098.232</v>
      </c>
      <c r="AB199">
        <v>0.47997689200946098</v>
      </c>
      <c r="AC199">
        <v>0.73430785093104201</v>
      </c>
      <c r="AD199">
        <v>0.98696550278377804</v>
      </c>
      <c r="AE199">
        <v>0.486315773606743</v>
      </c>
      <c r="AF199">
        <v>52041.491999999998</v>
      </c>
      <c r="AG199">
        <v>42068.184999999998</v>
      </c>
      <c r="AH199">
        <v>103229</v>
      </c>
      <c r="AI199">
        <v>100456</v>
      </c>
      <c r="AJ199">
        <v>76.063400000000001</v>
      </c>
      <c r="AK199">
        <v>4.0386899999999999</v>
      </c>
    </row>
    <row r="200" spans="1:37" x14ac:dyDescent="0.25">
      <c r="A200">
        <v>37</v>
      </c>
      <c r="B200" s="2">
        <v>87</v>
      </c>
      <c r="C200" t="s">
        <v>40</v>
      </c>
      <c r="D200" t="s">
        <v>122</v>
      </c>
      <c r="E200" t="s">
        <v>217</v>
      </c>
      <c r="F200">
        <v>2016</v>
      </c>
      <c r="I200" s="2">
        <v>0.54247647865064197</v>
      </c>
      <c r="J200">
        <v>0.57007878588478111</v>
      </c>
      <c r="K200" s="2">
        <v>74578.156199999998</v>
      </c>
      <c r="L200" s="2">
        <v>20318100.974469002</v>
      </c>
      <c r="M200" s="2">
        <v>4832099.5</v>
      </c>
      <c r="N200" s="2">
        <v>99376625.658242494</v>
      </c>
      <c r="O200">
        <f>Y200*Z200/100/1000</f>
        <v>16362.66873881651</v>
      </c>
      <c r="P200">
        <f>AA200*N200*1000/1000000</f>
        <v>345338146.73392165</v>
      </c>
      <c r="Q200" s="2">
        <v>3.48</v>
      </c>
      <c r="R200" s="2">
        <v>19.657248101731817</v>
      </c>
      <c r="S200" s="2">
        <v>31.31024684558842</v>
      </c>
      <c r="T200" s="2">
        <v>69.887057314160401</v>
      </c>
      <c r="U200" s="2">
        <v>91.454125485214206</v>
      </c>
      <c r="V200" s="2">
        <v>0.81848161526451579</v>
      </c>
      <c r="W200" s="2">
        <v>175703547794.341</v>
      </c>
      <c r="X200" s="2">
        <v>186422425108.61899</v>
      </c>
      <c r="Y200" s="2">
        <v>66529155</v>
      </c>
      <c r="Z200" s="2">
        <v>24.594734051284</v>
      </c>
      <c r="AA200">
        <v>3475.0439999999999</v>
      </c>
      <c r="AB200">
        <v>0.52669362758510696</v>
      </c>
      <c r="AC200">
        <v>0.12637288966108101</v>
      </c>
      <c r="AD200">
        <v>0.75327274643723197</v>
      </c>
      <c r="AE200">
        <v>0.69920706686418699</v>
      </c>
      <c r="AF200">
        <v>110516.4</v>
      </c>
      <c r="AG200">
        <v>97183.8</v>
      </c>
      <c r="AH200">
        <v>184404</v>
      </c>
      <c r="AI200">
        <v>170735</v>
      </c>
      <c r="AJ200">
        <v>0</v>
      </c>
      <c r="AK200">
        <v>0</v>
      </c>
    </row>
    <row r="201" spans="1:37" x14ac:dyDescent="0.25">
      <c r="A201">
        <v>38</v>
      </c>
      <c r="B201" s="2">
        <v>89</v>
      </c>
      <c r="C201" t="s">
        <v>41</v>
      </c>
      <c r="D201" t="s">
        <v>123</v>
      </c>
      <c r="E201" t="s">
        <v>218</v>
      </c>
      <c r="F201">
        <v>2016</v>
      </c>
      <c r="I201" s="2">
        <v>0.28265513781922058</v>
      </c>
      <c r="J201">
        <v>0.23801342494593047</v>
      </c>
      <c r="K201" s="2">
        <v>4222.1540999999997</v>
      </c>
      <c r="L201" s="2">
        <v>10665752.20826211</v>
      </c>
      <c r="M201" s="2">
        <v>1335780.24</v>
      </c>
      <c r="N201" s="2">
        <v>23192132.958487917</v>
      </c>
      <c r="O201">
        <f>Y201*Z201/100/1000</f>
        <v>1880.0867039815557</v>
      </c>
      <c r="P201">
        <f>AA201*N201*1000/1000000</f>
        <v>388403289.08238888</v>
      </c>
      <c r="Q201" s="2">
        <v>6.21</v>
      </c>
      <c r="R201" s="2">
        <v>11.630853406825253</v>
      </c>
      <c r="S201" s="2">
        <v>60.311596586415284</v>
      </c>
      <c r="T201" s="2">
        <v>57.857435042574004</v>
      </c>
      <c r="U201" s="2">
        <v>56.747626500166703</v>
      </c>
      <c r="V201" s="2">
        <v>12.546620280143845</v>
      </c>
      <c r="W201" s="2">
        <v>6084529823.0447502</v>
      </c>
      <c r="X201" s="2">
        <v>9897119388.65312</v>
      </c>
      <c r="Y201" s="2">
        <v>9280982</v>
      </c>
      <c r="Z201" s="2">
        <v>20.2574113814848</v>
      </c>
      <c r="AA201">
        <v>16747.2</v>
      </c>
      <c r="AB201">
        <v>0.87170974007734503</v>
      </c>
      <c r="AC201">
        <v>0.19474041563667999</v>
      </c>
      <c r="AD201">
        <v>1.2758308789958099</v>
      </c>
      <c r="AE201">
        <v>0.68324866126728001</v>
      </c>
      <c r="AF201">
        <v>4823.6639999999998</v>
      </c>
      <c r="AG201">
        <v>678.71100000000001</v>
      </c>
      <c r="AH201">
        <v>9736</v>
      </c>
      <c r="AI201">
        <v>5867</v>
      </c>
      <c r="AJ201">
        <v>69.798000000000002</v>
      </c>
      <c r="AK201">
        <v>3.3134299999999999</v>
      </c>
    </row>
    <row r="202" spans="1:37" x14ac:dyDescent="0.25">
      <c r="A202">
        <v>39</v>
      </c>
      <c r="B202" s="2">
        <v>90</v>
      </c>
      <c r="C202" t="s">
        <v>42</v>
      </c>
      <c r="D202" t="s">
        <v>124</v>
      </c>
      <c r="E202" t="s">
        <v>219</v>
      </c>
      <c r="F202">
        <v>2016</v>
      </c>
      <c r="I202" s="2">
        <v>0.203357488636664</v>
      </c>
      <c r="J202">
        <v>9.7159299631177462E-2</v>
      </c>
      <c r="K202" s="2">
        <v>737.26184000000001</v>
      </c>
      <c r="L202" s="2">
        <v>1280391.92417</v>
      </c>
      <c r="M202" s="2">
        <v>140713.24299999999</v>
      </c>
      <c r="N202" s="2">
        <v>4968656.2691822462</v>
      </c>
      <c r="O202">
        <f>Y202*Z202/100/1000</f>
        <v>2223.277695389465</v>
      </c>
      <c r="P202">
        <f>AA202*N202*1000/1000000</f>
        <v>60952116.298689835</v>
      </c>
      <c r="Q202" s="2">
        <v>5.27</v>
      </c>
      <c r="R202" s="2">
        <v>12.609768629814022</v>
      </c>
      <c r="S202" s="2">
        <v>34.865019573182423</v>
      </c>
      <c r="T202" s="2">
        <v>56.446508746831739</v>
      </c>
      <c r="U202" s="2">
        <v>31.650252010564699</v>
      </c>
      <c r="V202" s="2">
        <v>0.62759126635558349</v>
      </c>
      <c r="W202" s="2">
        <v>4165117575.9321198</v>
      </c>
      <c r="X202" s="2">
        <v>2732435858.5233002</v>
      </c>
      <c r="Y202" s="2">
        <v>20945264</v>
      </c>
      <c r="Z202" s="2">
        <v>10.6147036169583</v>
      </c>
      <c r="AA202">
        <v>12267.324000000001</v>
      </c>
      <c r="AB202">
        <v>0.90321541636768299</v>
      </c>
      <c r="AC202">
        <v>0.372200014204915</v>
      </c>
      <c r="AD202">
        <v>1.01317996063231</v>
      </c>
      <c r="AE202">
        <v>0.89146593049866196</v>
      </c>
      <c r="AF202">
        <v>946.77</v>
      </c>
      <c r="AG202">
        <v>978.17399999999998</v>
      </c>
      <c r="AH202">
        <v>2636</v>
      </c>
      <c r="AI202">
        <v>3660</v>
      </c>
      <c r="AJ202">
        <v>83.243899999999996</v>
      </c>
      <c r="AK202">
        <v>5.7541000000000002</v>
      </c>
    </row>
    <row r="203" spans="1:37" x14ac:dyDescent="0.25">
      <c r="A203">
        <v>40</v>
      </c>
      <c r="B203" s="2">
        <v>32</v>
      </c>
      <c r="C203" t="s">
        <v>14</v>
      </c>
      <c r="D203" t="s">
        <v>125</v>
      </c>
      <c r="E203" t="s">
        <v>220</v>
      </c>
      <c r="F203">
        <v>2016</v>
      </c>
      <c r="I203" s="2">
        <v>0.48879216675305476</v>
      </c>
      <c r="J203">
        <v>0.14860725227141902</v>
      </c>
      <c r="K203" s="2">
        <v>1709.3433600000003</v>
      </c>
      <c r="L203" s="2">
        <v>2913303.2563700001</v>
      </c>
      <c r="M203" s="2">
        <v>505718.39136999997</v>
      </c>
      <c r="N203" s="2">
        <v>15406541.298434651</v>
      </c>
      <c r="O203">
        <f>Y203*Z203/100/1000</f>
        <v>2275.8003533839064</v>
      </c>
      <c r="P203">
        <f>AA203*N203*1000/1000000</f>
        <v>147714405.27797541</v>
      </c>
      <c r="Q203" s="2">
        <v>4.74</v>
      </c>
      <c r="R203" s="2">
        <v>5.3208500367698868</v>
      </c>
      <c r="S203" s="2">
        <v>122.70455560266713</v>
      </c>
      <c r="T203" s="2">
        <v>41.763631452134469</v>
      </c>
      <c r="U203" s="2">
        <v>32.476743603802397</v>
      </c>
      <c r="V203" s="2">
        <v>9.3231850730576404</v>
      </c>
      <c r="W203" s="2">
        <v>4032905457.9055099</v>
      </c>
      <c r="X203" s="2">
        <v>2430495632.6101899</v>
      </c>
      <c r="Y203" s="2">
        <v>8833454</v>
      </c>
      <c r="Z203" s="2">
        <v>25.7634256473618</v>
      </c>
      <c r="AA203">
        <v>9587.7720000000008</v>
      </c>
      <c r="AB203">
        <v>0.78458738977685605</v>
      </c>
      <c r="AC203">
        <v>0.25021482003779399</v>
      </c>
      <c r="AD203">
        <v>0.92094644648830604</v>
      </c>
      <c r="AE203">
        <v>0.85193595433110603</v>
      </c>
      <c r="AF203">
        <v>347.84800000000001</v>
      </c>
      <c r="AG203">
        <v>165.976</v>
      </c>
      <c r="AH203">
        <v>2399</v>
      </c>
      <c r="AI203">
        <v>3847</v>
      </c>
      <c r="AJ203">
        <v>72.41</v>
      </c>
      <c r="AK203">
        <v>0</v>
      </c>
    </row>
    <row r="204" spans="1:37" x14ac:dyDescent="0.25">
      <c r="A204">
        <v>41</v>
      </c>
      <c r="B204" s="2">
        <v>139</v>
      </c>
      <c r="C204" t="s">
        <v>63</v>
      </c>
      <c r="D204" t="s">
        <v>126</v>
      </c>
      <c r="E204" t="s">
        <v>221</v>
      </c>
      <c r="F204">
        <v>2016</v>
      </c>
      <c r="I204" s="2">
        <v>0.38384927146498882</v>
      </c>
      <c r="J204">
        <v>0.63022078007964177</v>
      </c>
      <c r="K204" s="2">
        <v>4811.2046999999993</v>
      </c>
      <c r="L204" s="2">
        <v>7478283.6285020001</v>
      </c>
      <c r="M204" s="2">
        <v>1218751.5</v>
      </c>
      <c r="N204" s="2">
        <v>27825934.0284173</v>
      </c>
      <c r="O204">
        <f>Y204*Z204/100/1000</f>
        <v>7009.3609665943204</v>
      </c>
      <c r="P204">
        <f>AA204*N204*1000/1000000</f>
        <v>200382787.4151054</v>
      </c>
      <c r="Q204" s="2">
        <v>5.79</v>
      </c>
      <c r="R204" s="2">
        <v>14.441530744834798</v>
      </c>
      <c r="S204" s="2">
        <v>69.899722131691917</v>
      </c>
      <c r="T204" s="2">
        <v>54.976518071259846</v>
      </c>
      <c r="U204" s="2">
        <v>81.555924179705698</v>
      </c>
      <c r="V204" s="2">
        <v>0.76650704633800726</v>
      </c>
      <c r="W204" s="2">
        <v>94809100000</v>
      </c>
      <c r="X204" s="2">
        <v>112147500000</v>
      </c>
      <c r="Y204" s="2">
        <v>27791833</v>
      </c>
      <c r="Z204" s="2">
        <v>25.220937987768998</v>
      </c>
      <c r="AA204">
        <v>7201.2960000000003</v>
      </c>
      <c r="AB204">
        <v>0.98357393611529098</v>
      </c>
      <c r="AC204">
        <v>0.170941183338741</v>
      </c>
      <c r="AD204">
        <v>0.87307561300163905</v>
      </c>
      <c r="AE204">
        <v>1.12656214589909</v>
      </c>
      <c r="AF204">
        <v>44018.8</v>
      </c>
      <c r="AG204">
        <v>35041.199999999997</v>
      </c>
      <c r="AH204">
        <v>110761</v>
      </c>
      <c r="AI204">
        <v>93893</v>
      </c>
      <c r="AJ204">
        <v>62.162999999999997</v>
      </c>
      <c r="AK204">
        <v>3.5204800000000001</v>
      </c>
    </row>
    <row r="205" spans="1:37" x14ac:dyDescent="0.25">
      <c r="A205">
        <v>42</v>
      </c>
      <c r="B205" s="2">
        <v>93</v>
      </c>
      <c r="C205" t="s">
        <v>43</v>
      </c>
      <c r="D205" t="s">
        <v>127</v>
      </c>
      <c r="E205" t="s">
        <v>222</v>
      </c>
      <c r="F205">
        <v>2016</v>
      </c>
      <c r="I205" s="2">
        <v>0.47744103658194215</v>
      </c>
      <c r="J205">
        <v>8.7632480517788755E-2</v>
      </c>
      <c r="K205" s="2">
        <v>2263.2346599999996</v>
      </c>
      <c r="L205" s="2">
        <v>3201208.7985310997</v>
      </c>
      <c r="M205" s="2">
        <v>611012.32000000007</v>
      </c>
      <c r="N205" s="2">
        <v>95099596.570374936</v>
      </c>
      <c r="O205">
        <f>Y205*Z205/100/1000</f>
        <v>177.14808194619724</v>
      </c>
      <c r="P205">
        <f>AA205*N205*1000/1000000</f>
        <v>1325882759.7664165</v>
      </c>
      <c r="Q205" s="2">
        <v>4.75</v>
      </c>
      <c r="R205" s="2">
        <v>13.970942912615349</v>
      </c>
      <c r="S205" s="2">
        <v>75.091890920412439</v>
      </c>
      <c r="T205" s="2">
        <v>42.477123121311273</v>
      </c>
      <c r="U205" s="2">
        <v>33.826745553347401</v>
      </c>
      <c r="V205" s="2">
        <v>5.8777443615571645</v>
      </c>
      <c r="W205" s="2">
        <v>834652680.82311106</v>
      </c>
      <c r="X205" s="2">
        <v>1022421805.11362</v>
      </c>
      <c r="Y205" s="2">
        <v>2778397</v>
      </c>
      <c r="Z205" s="2">
        <v>6.3759096322878701</v>
      </c>
      <c r="AA205">
        <v>13942.044</v>
      </c>
      <c r="AB205">
        <v>0.66449479898985397</v>
      </c>
      <c r="AC205">
        <v>0.13741042455100799</v>
      </c>
      <c r="AD205">
        <v>0.77480847743756198</v>
      </c>
      <c r="AE205">
        <v>0.85762458509419603</v>
      </c>
      <c r="AF205">
        <v>28.706</v>
      </c>
      <c r="AG205">
        <v>32.076000000000001</v>
      </c>
      <c r="AH205">
        <v>1022</v>
      </c>
      <c r="AI205">
        <v>833</v>
      </c>
      <c r="AJ205">
        <v>82.275599999999997</v>
      </c>
      <c r="AK205">
        <v>0</v>
      </c>
    </row>
    <row r="206" spans="1:37" x14ac:dyDescent="0.25">
      <c r="A206">
        <v>43</v>
      </c>
      <c r="B206" s="2">
        <v>100</v>
      </c>
      <c r="C206" t="s">
        <v>45</v>
      </c>
      <c r="D206" t="s">
        <v>128</v>
      </c>
      <c r="E206" t="s">
        <v>223</v>
      </c>
      <c r="F206">
        <v>2016</v>
      </c>
      <c r="I206" s="2">
        <v>0.61214259823225925</v>
      </c>
      <c r="J206">
        <v>0.14279566892223833</v>
      </c>
      <c r="K206" s="2">
        <v>574.78093999999999</v>
      </c>
      <c r="L206" s="2">
        <v>1189251.9063349999</v>
      </c>
      <c r="M206" s="2">
        <v>134666.541</v>
      </c>
      <c r="N206" s="2">
        <v>4893173.1679880014</v>
      </c>
      <c r="O206">
        <f>Y206*Z206/100/1000</f>
        <v>371.87598762175679</v>
      </c>
      <c r="P206">
        <f>AA206*N206*1000/1000000</f>
        <v>29705769.258611638</v>
      </c>
      <c r="Q206" s="2">
        <v>3.29</v>
      </c>
      <c r="R206" s="2">
        <v>17.029184639038931</v>
      </c>
      <c r="S206" s="2">
        <v>134.69044965087696</v>
      </c>
      <c r="T206" s="2">
        <v>60.498328005247515</v>
      </c>
      <c r="U206" s="2">
        <v>67.189422607421903</v>
      </c>
      <c r="V206" s="2">
        <v>2.740314741003302</v>
      </c>
      <c r="W206" s="2">
        <v>7543606166.2776403</v>
      </c>
      <c r="X206" s="2">
        <v>5136150946.7149</v>
      </c>
      <c r="Y206" s="2">
        <v>1479370</v>
      </c>
      <c r="Z206" s="2">
        <v>25.137456324094501</v>
      </c>
      <c r="AA206">
        <v>6070.86</v>
      </c>
      <c r="AB206">
        <v>1.0554990753873501</v>
      </c>
      <c r="AC206">
        <v>1.0734804513513601</v>
      </c>
      <c r="AD206">
        <v>0.96166552120845705</v>
      </c>
      <c r="AE206">
        <v>1.0975740027166401</v>
      </c>
      <c r="AF206">
        <v>1255.559</v>
      </c>
      <c r="AG206">
        <v>1198.5550000000001</v>
      </c>
      <c r="AH206">
        <v>5049</v>
      </c>
      <c r="AI206">
        <v>7474</v>
      </c>
      <c r="AJ206">
        <v>67.167000000000002</v>
      </c>
      <c r="AK206">
        <v>7</v>
      </c>
    </row>
    <row r="207" spans="1:37" x14ac:dyDescent="0.25">
      <c r="A207">
        <v>44</v>
      </c>
      <c r="B207" s="2">
        <v>101</v>
      </c>
      <c r="C207" t="s">
        <v>46</v>
      </c>
      <c r="D207" t="s">
        <v>129</v>
      </c>
      <c r="E207" t="s">
        <v>224</v>
      </c>
      <c r="F207">
        <v>2016</v>
      </c>
      <c r="I207" s="2">
        <v>0.92720435182863481</v>
      </c>
      <c r="J207">
        <v>7.7463839964471662E-2</v>
      </c>
      <c r="K207" s="2">
        <v>74335.398000000001</v>
      </c>
      <c r="L207" s="2">
        <v>69127634.695923999</v>
      </c>
      <c r="M207" s="2">
        <v>7728626.7000000002</v>
      </c>
      <c r="N207" s="2">
        <v>342163509.37094903</v>
      </c>
      <c r="O207">
        <f>Y207*Z207/100/1000</f>
        <v>35.301794523447796</v>
      </c>
      <c r="P207">
        <f>AA207*N207*1000/1000000</f>
        <v>759262195.9481734</v>
      </c>
      <c r="Q207" s="2">
        <v>2.27</v>
      </c>
      <c r="R207" s="2">
        <v>15.6742178009036</v>
      </c>
      <c r="S207" s="2">
        <v>348.43740937688875</v>
      </c>
      <c r="T207" s="2">
        <v>79.111338607119535</v>
      </c>
      <c r="U207" s="2">
        <v>91.535709005264906</v>
      </c>
      <c r="V207" s="2">
        <v>28.257554145971042</v>
      </c>
      <c r="W207" s="2">
        <v>94292910983.576599</v>
      </c>
      <c r="X207" s="2">
        <v>69167499850.904297</v>
      </c>
      <c r="Y207" s="2">
        <v>287759</v>
      </c>
      <c r="Z207" s="2">
        <v>12.2678333339523</v>
      </c>
      <c r="AA207">
        <v>2219.0039999999999</v>
      </c>
      <c r="AB207">
        <v>0.73327693233303404</v>
      </c>
      <c r="AC207">
        <v>0.75102183668415301</v>
      </c>
      <c r="AD207">
        <v>0.85668673461137101</v>
      </c>
      <c r="AE207">
        <v>0.85594523961629798</v>
      </c>
      <c r="AF207">
        <v>58310.55</v>
      </c>
      <c r="AG207">
        <v>82500.81</v>
      </c>
      <c r="AH207">
        <v>69116</v>
      </c>
      <c r="AI207">
        <v>93748</v>
      </c>
      <c r="AJ207">
        <v>74.580500000000001</v>
      </c>
      <c r="AK207">
        <v>4.0354900000000002</v>
      </c>
    </row>
    <row r="208" spans="1:37" x14ac:dyDescent="0.25">
      <c r="A208">
        <v>45</v>
      </c>
      <c r="B208" s="2">
        <v>94</v>
      </c>
      <c r="C208" t="s">
        <v>44</v>
      </c>
      <c r="D208" t="s">
        <v>130</v>
      </c>
      <c r="E208" t="s">
        <v>225</v>
      </c>
      <c r="F208">
        <v>2016</v>
      </c>
      <c r="I208" s="2">
        <v>0.76088456364983692</v>
      </c>
      <c r="J208">
        <v>0.12453149828418893</v>
      </c>
      <c r="K208" s="2">
        <v>147769.80600000001</v>
      </c>
      <c r="L208" s="2">
        <v>145223521.13902</v>
      </c>
      <c r="M208" s="2">
        <v>12971229.1</v>
      </c>
      <c r="N208" s="2">
        <v>658811953.59597492</v>
      </c>
      <c r="O208">
        <f>Y208*Z208/100/1000</f>
        <v>241.22455460709662</v>
      </c>
      <c r="P208">
        <f>AA208*N208*1000/1000000</f>
        <v>3696140609.0029416</v>
      </c>
      <c r="Q208" s="2">
        <v>3.3</v>
      </c>
      <c r="R208" s="2">
        <v>18.476344400198972</v>
      </c>
      <c r="S208" s="2">
        <v>123.33051842965929</v>
      </c>
      <c r="T208" s="2">
        <v>64.372785498217127</v>
      </c>
      <c r="U208" s="2">
        <v>67.930711085847193</v>
      </c>
      <c r="V208" s="2">
        <v>1.2369350518081499</v>
      </c>
      <c r="W208" s="2">
        <v>5172270405.4158697</v>
      </c>
      <c r="X208" s="2">
        <v>2742957302.3330102</v>
      </c>
      <c r="Y208" s="2">
        <v>1000347</v>
      </c>
      <c r="Z208" s="2">
        <v>24.114087872218001</v>
      </c>
      <c r="AA208">
        <v>5610.3119999999999</v>
      </c>
      <c r="AB208">
        <v>0.65714186798541996</v>
      </c>
      <c r="AC208">
        <v>0.44437940127631498</v>
      </c>
      <c r="AD208">
        <v>0.816072670782368</v>
      </c>
      <c r="AE208">
        <v>0.80524920330369398</v>
      </c>
      <c r="AF208">
        <v>1142.3240000000001</v>
      </c>
      <c r="AG208">
        <v>1764.404</v>
      </c>
      <c r="AH208">
        <v>2729</v>
      </c>
      <c r="AI208">
        <v>5131</v>
      </c>
      <c r="AJ208">
        <v>74.670699999999997</v>
      </c>
      <c r="AK208">
        <v>0</v>
      </c>
    </row>
    <row r="209" spans="1:37" x14ac:dyDescent="0.25">
      <c r="A209">
        <v>46</v>
      </c>
      <c r="B209" s="2">
        <v>103</v>
      </c>
      <c r="C209" t="s">
        <v>47</v>
      </c>
      <c r="D209" t="s">
        <v>131</v>
      </c>
      <c r="E209" t="s">
        <v>226</v>
      </c>
      <c r="F209">
        <v>2016</v>
      </c>
      <c r="I209" s="2">
        <v>0.64514220329577454</v>
      </c>
      <c r="J209">
        <v>0.16858822249003486</v>
      </c>
      <c r="K209" s="2">
        <v>0</v>
      </c>
      <c r="L209" s="2">
        <v>163982.317232</v>
      </c>
      <c r="M209" s="2">
        <v>17470.368900000001</v>
      </c>
      <c r="N209" s="2">
        <v>1968936.4006317388</v>
      </c>
      <c r="O209">
        <f>Y209*Z209/100/1000</f>
        <v>1208.834123402678</v>
      </c>
      <c r="P209">
        <f>AA209*N209*1000/1000000</f>
        <v>50285611.82520628</v>
      </c>
      <c r="Q209" s="2">
        <v>7.9</v>
      </c>
      <c r="R209" s="2">
        <v>14.761291303035353</v>
      </c>
      <c r="S209" s="2">
        <v>60.834698483142326</v>
      </c>
      <c r="T209" s="2">
        <v>51.01073289089377</v>
      </c>
      <c r="U209" s="2">
        <v>29.423946631687802</v>
      </c>
      <c r="V209" s="2">
        <v>4.5646080317149407</v>
      </c>
      <c r="W209" s="2">
        <v>1229965912.9341199</v>
      </c>
      <c r="X209" s="2">
        <v>1139293570.66959</v>
      </c>
      <c r="Y209" s="2">
        <v>13085244</v>
      </c>
      <c r="Z209" s="2">
        <v>9.2381473620413797</v>
      </c>
      <c r="AA209">
        <v>25539.48</v>
      </c>
      <c r="AB209">
        <v>1.060564946468</v>
      </c>
      <c r="AC209">
        <v>1.060564946468</v>
      </c>
      <c r="AD209">
        <v>1.53354385399465</v>
      </c>
      <c r="AE209">
        <v>0.69157784024590396</v>
      </c>
      <c r="AF209">
        <v>224.607</v>
      </c>
      <c r="AG209">
        <v>154.376</v>
      </c>
      <c r="AH209">
        <v>952</v>
      </c>
      <c r="AI209">
        <v>1206</v>
      </c>
      <c r="AJ209">
        <v>82.685400000000001</v>
      </c>
      <c r="AK209">
        <v>0</v>
      </c>
    </row>
    <row r="210" spans="1:37" x14ac:dyDescent="0.25">
      <c r="A210">
        <v>47</v>
      </c>
      <c r="B210" s="2">
        <v>111</v>
      </c>
      <c r="C210" t="s">
        <v>49</v>
      </c>
      <c r="D210" t="s">
        <v>132</v>
      </c>
      <c r="E210" t="s">
        <v>227</v>
      </c>
      <c r="F210">
        <v>2016</v>
      </c>
      <c r="I210" s="2">
        <v>0.54407878436664336</v>
      </c>
      <c r="J210">
        <v>0.17583228135822868</v>
      </c>
      <c r="K210" s="2">
        <v>2644.7516000000005</v>
      </c>
      <c r="L210" s="2">
        <v>1091255.3498200001</v>
      </c>
      <c r="M210" s="2">
        <v>126211.694</v>
      </c>
      <c r="N210" s="2">
        <v>8848641.6850907747</v>
      </c>
      <c r="O210">
        <f>Y210*Z210/100/1000</f>
        <v>12958.265259623193</v>
      </c>
      <c r="P210">
        <f>AA210*N210*1000/1000000</f>
        <v>58535038.951278135</v>
      </c>
      <c r="Q210" s="2">
        <v>3.1</v>
      </c>
      <c r="R210" s="2">
        <v>11.573680491190366</v>
      </c>
      <c r="S210" s="2">
        <v>75.690303408855058</v>
      </c>
      <c r="T210" s="2">
        <v>60.075068387994456</v>
      </c>
      <c r="U210" s="2">
        <v>77.440508735148597</v>
      </c>
      <c r="V210" s="2">
        <v>3.4976802704734662</v>
      </c>
      <c r="W210" s="2">
        <v>34110389685</v>
      </c>
      <c r="X210" s="2">
        <v>44696142717</v>
      </c>
      <c r="Y210" s="2">
        <v>53498509</v>
      </c>
      <c r="Z210" s="2">
        <v>24.221731599329601</v>
      </c>
      <c r="AA210">
        <v>6615.1440000000002</v>
      </c>
      <c r="AB210">
        <v>0.79787863391186897</v>
      </c>
      <c r="AC210">
        <v>0.207501310190983</v>
      </c>
      <c r="AD210">
        <v>0.95826788983073696</v>
      </c>
      <c r="AE210">
        <v>0.83262586838092001</v>
      </c>
      <c r="AF210">
        <v>19827</v>
      </c>
      <c r="AG210">
        <v>8669.1</v>
      </c>
      <c r="AH210">
        <v>43910</v>
      </c>
      <c r="AI210">
        <v>33914</v>
      </c>
      <c r="AJ210">
        <v>0</v>
      </c>
      <c r="AK210">
        <v>0</v>
      </c>
    </row>
    <row r="211" spans="1:37" x14ac:dyDescent="0.25">
      <c r="A211">
        <v>48</v>
      </c>
      <c r="B211" s="2">
        <v>169</v>
      </c>
      <c r="C211" t="s">
        <v>77</v>
      </c>
      <c r="D211" t="s">
        <v>133</v>
      </c>
      <c r="E211" t="s">
        <v>228</v>
      </c>
      <c r="F211">
        <v>2016</v>
      </c>
      <c r="I211" s="2">
        <v>0.54908185844745661</v>
      </c>
      <c r="J211">
        <v>0.18837318889386268</v>
      </c>
      <c r="K211" s="2">
        <v>39167.277800000003</v>
      </c>
      <c r="L211" s="2">
        <v>83480545.957105994</v>
      </c>
      <c r="M211" s="2">
        <v>15369998.699999999</v>
      </c>
      <c r="N211" s="2">
        <v>474308254.37613869</v>
      </c>
      <c r="O211">
        <f>Y211*Z211/100/1000</f>
        <v>254.4865721102172</v>
      </c>
      <c r="P211">
        <f>AA211*N211*1000/1000000</f>
        <v>4428409372.7110987</v>
      </c>
      <c r="Q211" s="2">
        <v>3.5</v>
      </c>
      <c r="R211" s="2">
        <v>15.430022108457536</v>
      </c>
      <c r="S211" s="2">
        <v>116.18540841802638</v>
      </c>
      <c r="T211" s="2">
        <v>53.549542279272686</v>
      </c>
      <c r="U211" s="2">
        <v>59.382307098989102</v>
      </c>
      <c r="V211" s="2">
        <v>5.1475548978381331</v>
      </c>
      <c r="W211" s="2">
        <v>1536477130.32723</v>
      </c>
      <c r="X211" s="2">
        <v>1158674557.00108</v>
      </c>
      <c r="Y211" s="2">
        <v>837565</v>
      </c>
      <c r="Z211" s="2">
        <v>30.384098202553499</v>
      </c>
      <c r="AA211">
        <v>9336.5640000000003</v>
      </c>
      <c r="AB211">
        <v>0.563065216143807</v>
      </c>
      <c r="AC211">
        <v>0.25247676072500502</v>
      </c>
      <c r="AD211">
        <v>0.70238236889731398</v>
      </c>
      <c r="AE211">
        <v>0.80165055542008501</v>
      </c>
      <c r="AF211">
        <v>442.33800000000002</v>
      </c>
      <c r="AG211">
        <v>439.83199999999999</v>
      </c>
      <c r="AH211">
        <v>1137</v>
      </c>
      <c r="AI211">
        <v>1533</v>
      </c>
      <c r="AJ211">
        <v>64.997</v>
      </c>
      <c r="AK211">
        <v>3.5</v>
      </c>
    </row>
    <row r="212" spans="1:37" x14ac:dyDescent="0.25">
      <c r="A212">
        <v>49</v>
      </c>
      <c r="B212" s="2">
        <v>114</v>
      </c>
      <c r="C212" t="s">
        <v>50</v>
      </c>
      <c r="D212" t="s">
        <v>134</v>
      </c>
      <c r="E212" t="s">
        <v>229</v>
      </c>
      <c r="F212">
        <v>2016</v>
      </c>
      <c r="I212" s="2">
        <v>0.71438472950780674</v>
      </c>
      <c r="J212">
        <v>0.12839226048746638</v>
      </c>
      <c r="K212" s="2">
        <v>11386.707999999999</v>
      </c>
      <c r="L212" s="2">
        <v>27481492.41642572</v>
      </c>
      <c r="M212" s="2">
        <v>4126037.8</v>
      </c>
      <c r="N212" s="2">
        <v>98514163.87559399</v>
      </c>
      <c r="O212">
        <f>Y212*Z212/100/1000</f>
        <v>46.92178237773647</v>
      </c>
      <c r="P212">
        <f>AA212*N212*1000/1000000</f>
        <v>812544429.58924365</v>
      </c>
      <c r="Q212" s="2">
        <v>3.47</v>
      </c>
      <c r="R212" s="2">
        <v>20.497413866223066</v>
      </c>
      <c r="S212" s="2">
        <v>104.13595458429373</v>
      </c>
      <c r="T212" s="2">
        <v>62.258168428508107</v>
      </c>
      <c r="U212" s="2">
        <v>64.910169229340895</v>
      </c>
      <c r="V212" s="2">
        <v>5.2026162139549674</v>
      </c>
      <c r="W212" s="2">
        <v>1396290416.0014999</v>
      </c>
      <c r="X212" s="2">
        <v>537077336.13249695</v>
      </c>
      <c r="Y212" s="2">
        <v>268662</v>
      </c>
      <c r="Z212" s="2">
        <v>17.464986629198201</v>
      </c>
      <c r="AA212">
        <v>8247.9959999999992</v>
      </c>
      <c r="AB212">
        <v>0.81430631426722799</v>
      </c>
      <c r="AC212">
        <v>0.56323370185960797</v>
      </c>
      <c r="AD212">
        <v>0.90404926912469197</v>
      </c>
      <c r="AE212">
        <v>0.900732230064902</v>
      </c>
      <c r="AF212">
        <v>218.42</v>
      </c>
      <c r="AG212">
        <v>165.62100000000001</v>
      </c>
      <c r="AH212">
        <v>523</v>
      </c>
      <c r="AI212">
        <v>1398</v>
      </c>
      <c r="AJ212">
        <v>0</v>
      </c>
      <c r="AK212">
        <v>0</v>
      </c>
    </row>
    <row r="213" spans="1:37" x14ac:dyDescent="0.25">
      <c r="A213">
        <v>50</v>
      </c>
      <c r="B213" s="2">
        <v>105</v>
      </c>
      <c r="C213" t="s">
        <v>48</v>
      </c>
      <c r="D213" t="s">
        <v>135</v>
      </c>
      <c r="E213" t="s">
        <v>230</v>
      </c>
      <c r="F213">
        <v>2016</v>
      </c>
      <c r="I213" s="2">
        <v>0.50458528288072169</v>
      </c>
      <c r="J213">
        <v>0.25532378471037609</v>
      </c>
      <c r="K213" s="2">
        <v>1348.6538999999998</v>
      </c>
      <c r="L213" s="2">
        <v>1856699.720713</v>
      </c>
      <c r="M213" s="2">
        <v>222890.848</v>
      </c>
      <c r="N213" s="2">
        <v>8251871.6217409763</v>
      </c>
      <c r="O213">
        <f>Y213*Z213/100/1000</f>
        <v>4237.1084803014264</v>
      </c>
      <c r="P213">
        <f>AA213*N213*1000/1000000</f>
        <v>98464467.9018296</v>
      </c>
      <c r="Q213" s="2">
        <v>4.6900000000000004</v>
      </c>
      <c r="R213" s="2">
        <v>12.5648977951943</v>
      </c>
      <c r="S213" s="2">
        <v>126.89901002569985</v>
      </c>
      <c r="T213" s="2">
        <v>52.531571127312972</v>
      </c>
      <c r="U213" s="2">
        <v>73.858897890961401</v>
      </c>
      <c r="V213" s="2">
        <v>4.4713095859865124</v>
      </c>
      <c r="W213" s="2">
        <v>35600533127.701103</v>
      </c>
      <c r="X213" s="2">
        <v>40144714579.542702</v>
      </c>
      <c r="Y213" s="2">
        <v>15415068</v>
      </c>
      <c r="Z213" s="2">
        <v>27.486797205834101</v>
      </c>
      <c r="AA213">
        <v>11932.38</v>
      </c>
      <c r="AB213">
        <v>0.86294707285957295</v>
      </c>
      <c r="AC213">
        <v>0.27170417042142803</v>
      </c>
      <c r="AD213">
        <v>1.1023015114172701</v>
      </c>
      <c r="AE213">
        <v>0.78285937551700202</v>
      </c>
      <c r="AF213">
        <v>16205.191999999999</v>
      </c>
      <c r="AG213">
        <v>9627.2939999999999</v>
      </c>
      <c r="AH213">
        <v>39896</v>
      </c>
      <c r="AI213">
        <v>35513</v>
      </c>
      <c r="AJ213">
        <v>75.289000000000001</v>
      </c>
      <c r="AK213">
        <v>3.5337200000000002</v>
      </c>
    </row>
    <row r="214" spans="1:37" x14ac:dyDescent="0.25">
      <c r="A214">
        <v>51</v>
      </c>
      <c r="B214" s="2">
        <v>124</v>
      </c>
      <c r="C214" t="s">
        <v>54</v>
      </c>
      <c r="D214" t="s">
        <v>136</v>
      </c>
      <c r="E214" t="s">
        <v>231</v>
      </c>
      <c r="F214">
        <v>2016</v>
      </c>
      <c r="I214" s="2">
        <v>0.51086772866146735</v>
      </c>
      <c r="J214">
        <v>0.13318154858901879</v>
      </c>
      <c r="K214" s="2">
        <v>12869.0726</v>
      </c>
      <c r="L214" s="2">
        <v>24167691.592503</v>
      </c>
      <c r="M214" s="2">
        <v>3012315.4</v>
      </c>
      <c r="N214" s="2">
        <v>126466435.10987239</v>
      </c>
      <c r="O214">
        <f>Y214*Z214/100/1000</f>
        <v>491.66095815856943</v>
      </c>
      <c r="P214">
        <f>AA214*N214*1000/1000000</f>
        <v>1561994528.0281405</v>
      </c>
      <c r="Q214" s="2">
        <v>4.45</v>
      </c>
      <c r="R214" s="2">
        <v>14.460832213001282</v>
      </c>
      <c r="S214" s="2">
        <v>93.813727813008668</v>
      </c>
      <c r="T214" s="2">
        <v>49.464974975304713</v>
      </c>
      <c r="U214" s="2">
        <v>58.004388078202297</v>
      </c>
      <c r="V214" s="2">
        <v>7.4446262801221765</v>
      </c>
      <c r="W214" s="2">
        <v>1394100000</v>
      </c>
      <c r="X214" s="2">
        <v>1002100000</v>
      </c>
      <c r="Y214" s="2">
        <v>2771179</v>
      </c>
      <c r="Z214" s="2">
        <v>17.741941540354102</v>
      </c>
      <c r="AA214">
        <v>12351.06</v>
      </c>
      <c r="AB214">
        <v>0.39134600150390902</v>
      </c>
      <c r="AC214">
        <v>0.12331953562714799</v>
      </c>
      <c r="AD214">
        <v>0.87924371480278396</v>
      </c>
      <c r="AE214">
        <v>0.445093885705727</v>
      </c>
      <c r="AF214">
        <v>308.10000000000002</v>
      </c>
      <c r="AG214">
        <v>195.7</v>
      </c>
      <c r="AH214">
        <v>951</v>
      </c>
      <c r="AI214">
        <v>1301</v>
      </c>
      <c r="AJ214">
        <v>68.775999999999996</v>
      </c>
      <c r="AK214">
        <v>0</v>
      </c>
    </row>
    <row r="215" spans="1:37" x14ac:dyDescent="0.25">
      <c r="A215">
        <v>52</v>
      </c>
      <c r="B215" s="2">
        <v>120</v>
      </c>
      <c r="C215" t="s">
        <v>52</v>
      </c>
      <c r="D215" t="s">
        <v>137</v>
      </c>
      <c r="E215" t="s">
        <v>232</v>
      </c>
      <c r="F215">
        <v>2016</v>
      </c>
      <c r="I215" s="2">
        <v>0.75506518074755158</v>
      </c>
      <c r="J215">
        <v>0.33196555365123825</v>
      </c>
      <c r="K215" s="2">
        <v>36938.194000000003</v>
      </c>
      <c r="L215" s="2">
        <v>33600900.707199998</v>
      </c>
      <c r="M215" s="2">
        <v>3783241.51</v>
      </c>
      <c r="N215" s="2">
        <v>121461577.62250286</v>
      </c>
      <c r="O215">
        <f>Y215*Z215/100/1000</f>
        <v>1519.8072497196338</v>
      </c>
      <c r="P215">
        <f>AA215*N215*1000/1000000</f>
        <v>416998973.21571386</v>
      </c>
      <c r="Q215" s="2">
        <v>3.37</v>
      </c>
      <c r="R215" s="2">
        <v>24.277710278751695</v>
      </c>
      <c r="S215" s="2">
        <v>150.96552921164994</v>
      </c>
      <c r="T215" s="2">
        <v>70.637969937862323</v>
      </c>
      <c r="U215" s="2">
        <v>90.580323945277698</v>
      </c>
      <c r="V215" s="2">
        <v>34.791854745068704</v>
      </c>
      <c r="W215" s="2">
        <v>176791860228.20401</v>
      </c>
      <c r="X215" s="2">
        <v>168849490473.10501</v>
      </c>
      <c r="Y215" s="2">
        <v>9434786</v>
      </c>
      <c r="Z215" s="2">
        <v>16.108550312849001</v>
      </c>
      <c r="AA215">
        <v>3433.1759999999999</v>
      </c>
      <c r="AB215">
        <v>0.96931221468185502</v>
      </c>
      <c r="AC215">
        <v>0.33425179910893699</v>
      </c>
      <c r="AD215">
        <v>0.79900098439501499</v>
      </c>
      <c r="AE215">
        <v>1.21315521959688</v>
      </c>
      <c r="AF215">
        <v>133667.51800000001</v>
      </c>
      <c r="AG215">
        <v>128367.887</v>
      </c>
      <c r="AH215">
        <v>183204</v>
      </c>
      <c r="AI215">
        <v>188726</v>
      </c>
      <c r="AJ215">
        <v>0</v>
      </c>
      <c r="AK215">
        <v>0</v>
      </c>
    </row>
    <row r="216" spans="1:37" x14ac:dyDescent="0.25">
      <c r="A216">
        <v>53</v>
      </c>
      <c r="B216" s="2">
        <v>127</v>
      </c>
      <c r="C216" t="s">
        <v>55</v>
      </c>
      <c r="D216" t="s">
        <v>138</v>
      </c>
      <c r="E216" t="s">
        <v>233</v>
      </c>
      <c r="F216">
        <v>2016</v>
      </c>
      <c r="I216" s="2">
        <v>0.72462251792348364</v>
      </c>
      <c r="J216">
        <v>0.1283699481063233</v>
      </c>
      <c r="K216" s="2">
        <v>3107.5311000000006</v>
      </c>
      <c r="L216" s="2">
        <v>3619786.2334159999</v>
      </c>
      <c r="M216" s="2">
        <v>304996.26999999996</v>
      </c>
      <c r="N216" s="2">
        <v>25634056.502741091</v>
      </c>
      <c r="O216">
        <f>Y216*Z216/100/1000</f>
        <v>555.26512193662165</v>
      </c>
      <c r="P216">
        <f>AA216*N216*1000/1000000</f>
        <v>84786487.534884363</v>
      </c>
      <c r="Q216" s="2">
        <v>3.6</v>
      </c>
      <c r="R216" s="2">
        <v>24.218822959305655</v>
      </c>
      <c r="S216" s="2">
        <v>69.116842397469853</v>
      </c>
      <c r="T216" s="2">
        <v>57.931698456532096</v>
      </c>
      <c r="U216" s="2">
        <v>81.680000305175795</v>
      </c>
      <c r="V216" s="2">
        <v>-5.0325497512434305</v>
      </c>
      <c r="W216" s="2">
        <v>41465196721.084801</v>
      </c>
      <c r="X216" s="2">
        <v>48349433225.623299</v>
      </c>
      <c r="Y216" s="2">
        <v>2845954</v>
      </c>
      <c r="Z216" s="2">
        <v>19.5106850615513</v>
      </c>
      <c r="AA216">
        <v>3307.5720000000001</v>
      </c>
      <c r="AB216">
        <v>0.89609301628028704</v>
      </c>
      <c r="AC216">
        <v>0.50199116811966304</v>
      </c>
      <c r="AD216">
        <v>0.85608450876611397</v>
      </c>
      <c r="AE216">
        <v>1.0467342967948801</v>
      </c>
      <c r="AF216">
        <v>21977.825000000001</v>
      </c>
      <c r="AG216">
        <v>17853.786</v>
      </c>
      <c r="AH216">
        <v>48235</v>
      </c>
      <c r="AI216">
        <v>41424</v>
      </c>
      <c r="AJ216">
        <v>0</v>
      </c>
      <c r="AK216">
        <v>0</v>
      </c>
    </row>
    <row r="217" spans="1:37" x14ac:dyDescent="0.25">
      <c r="A217">
        <v>54</v>
      </c>
      <c r="B217" s="2">
        <v>119</v>
      </c>
      <c r="C217" t="s">
        <v>51</v>
      </c>
      <c r="D217" t="s">
        <v>139</v>
      </c>
      <c r="E217" t="s">
        <v>234</v>
      </c>
      <c r="F217">
        <v>2016</v>
      </c>
      <c r="I217" s="2">
        <v>0.85128695329583326</v>
      </c>
      <c r="J217">
        <v>0.13995206617410313</v>
      </c>
      <c r="K217" s="2">
        <v>454.17091999999997</v>
      </c>
      <c r="L217" s="2">
        <v>9615209.1710499991</v>
      </c>
      <c r="M217" s="2">
        <v>660102.99</v>
      </c>
      <c r="N217" s="2">
        <v>19274422.627553094</v>
      </c>
      <c r="O217">
        <f>Y217*Z217/100/1000</f>
        <v>2212.7035111583923</v>
      </c>
      <c r="P217">
        <f>AA217*N217*1000/1000000</f>
        <v>377667354.43494385</v>
      </c>
      <c r="Q217" s="2">
        <v>5.93</v>
      </c>
      <c r="R217" s="2">
        <v>7.9260184839200418</v>
      </c>
      <c r="S217" s="2">
        <v>42.115486124737025</v>
      </c>
      <c r="T217" s="2">
        <v>51.598044087813243</v>
      </c>
      <c r="U217" s="2">
        <v>65.289516883555294</v>
      </c>
      <c r="V217" s="2">
        <v>0.43221294400861437</v>
      </c>
      <c r="W217" s="2">
        <v>1354298954.82569</v>
      </c>
      <c r="X217" s="2">
        <v>1250784402.4642401</v>
      </c>
      <c r="Y217" s="2">
        <v>7565879</v>
      </c>
      <c r="Z217" s="2">
        <v>29.2458220804006</v>
      </c>
      <c r="AA217">
        <v>19594.223999999998</v>
      </c>
      <c r="AB217">
        <v>1.48550421332836</v>
      </c>
      <c r="AC217">
        <v>1.00177511846349</v>
      </c>
      <c r="AD217">
        <v>1.0836607391837401</v>
      </c>
      <c r="AE217">
        <v>1.3708203680492299</v>
      </c>
      <c r="AF217">
        <v>239.523</v>
      </c>
      <c r="AG217">
        <v>565.01099999999997</v>
      </c>
      <c r="AH217">
        <v>1239</v>
      </c>
      <c r="AI217">
        <v>1065</v>
      </c>
      <c r="AJ217">
        <v>81.658500000000004</v>
      </c>
      <c r="AK217">
        <v>0</v>
      </c>
    </row>
    <row r="218" spans="1:37" x14ac:dyDescent="0.25">
      <c r="A218">
        <v>55</v>
      </c>
      <c r="B218" s="2">
        <v>123</v>
      </c>
      <c r="C218" t="s">
        <v>53</v>
      </c>
      <c r="D218" t="s">
        <v>140</v>
      </c>
      <c r="E218" t="s">
        <v>235</v>
      </c>
      <c r="F218">
        <v>2016</v>
      </c>
      <c r="I218" s="2">
        <v>0.65399782606001278</v>
      </c>
      <c r="J218">
        <v>0.21233579918467585</v>
      </c>
      <c r="K218" s="2">
        <v>17251.231</v>
      </c>
      <c r="L218" s="2">
        <v>32501633.470652994</v>
      </c>
      <c r="M218" s="2">
        <v>3353899</v>
      </c>
      <c r="N218" s="2">
        <v>101168065.35405719</v>
      </c>
      <c r="O218">
        <f>Y218*Z218/100/1000</f>
        <v>534.37531140823751</v>
      </c>
      <c r="P218">
        <f>AA218*N218*1000/1000000</f>
        <v>440513274.26534134</v>
      </c>
      <c r="Q218" s="2">
        <v>4.4000000000000004</v>
      </c>
      <c r="R218" s="2">
        <v>18.123152473614653</v>
      </c>
      <c r="S218" s="2">
        <v>52.406247814258947</v>
      </c>
      <c r="T218" s="2">
        <v>65.604258467790928</v>
      </c>
      <c r="U218" s="2">
        <v>84.691365594000004</v>
      </c>
      <c r="V218" s="2">
        <v>1.0619303911251956</v>
      </c>
      <c r="W218" s="2">
        <v>16111299371.093</v>
      </c>
      <c r="X218" s="2">
        <v>12528722292.0741</v>
      </c>
      <c r="Y218" s="2">
        <v>2634836</v>
      </c>
      <c r="Z218" s="2">
        <v>20.281160247098398</v>
      </c>
      <c r="AA218">
        <v>4354.2719999999999</v>
      </c>
      <c r="AB218">
        <v>1.0161609750020699</v>
      </c>
      <c r="AC218">
        <v>0.38474784298631698</v>
      </c>
      <c r="AD218">
        <v>0.92838521036169896</v>
      </c>
      <c r="AE218">
        <v>1.09454670718653</v>
      </c>
      <c r="AF218">
        <v>5345.3</v>
      </c>
      <c r="AG218">
        <v>3533</v>
      </c>
      <c r="AH218">
        <v>12393</v>
      </c>
      <c r="AI218">
        <v>15939</v>
      </c>
      <c r="AJ218">
        <v>73.256</v>
      </c>
      <c r="AK218">
        <v>4.9256000000000002</v>
      </c>
    </row>
    <row r="219" spans="1:37" x14ac:dyDescent="0.25">
      <c r="A219">
        <v>56</v>
      </c>
      <c r="B219" s="2">
        <v>130</v>
      </c>
      <c r="C219" t="s">
        <v>56</v>
      </c>
      <c r="D219" t="s">
        <v>141</v>
      </c>
      <c r="E219" t="s">
        <v>236</v>
      </c>
      <c r="F219">
        <v>2016</v>
      </c>
      <c r="I219" s="2">
        <v>0.64298585135263908</v>
      </c>
      <c r="J219">
        <v>0.16091656258586196</v>
      </c>
      <c r="K219" s="2">
        <v>32498.852000000003</v>
      </c>
      <c r="L219" s="2">
        <v>88809335.221681595</v>
      </c>
      <c r="M219" s="2">
        <v>7205954.6299999999</v>
      </c>
      <c r="N219" s="2">
        <v>199350201.57506379</v>
      </c>
      <c r="O219">
        <f>Y219*Z219/100/1000</f>
        <v>16467.87307054381</v>
      </c>
      <c r="P219">
        <f>AA219*N219*1000/1000000</f>
        <v>3096512262.87111</v>
      </c>
      <c r="Q219" s="2">
        <v>4.17</v>
      </c>
      <c r="R219" s="2">
        <v>10.608955073527927</v>
      </c>
      <c r="S219" s="2">
        <v>24.701578048057314</v>
      </c>
      <c r="T219" s="2">
        <v>52.747401539414042</v>
      </c>
      <c r="U219" s="2">
        <v>36.159718490033299</v>
      </c>
      <c r="V219" s="2">
        <v>0.82134999806417408</v>
      </c>
      <c r="W219" s="2">
        <v>5049211000</v>
      </c>
      <c r="X219" s="2">
        <v>9706109000</v>
      </c>
      <c r="Y219" s="2">
        <v>69799389</v>
      </c>
      <c r="Z219" s="2">
        <v>23.593147886357301</v>
      </c>
      <c r="AA219">
        <v>15533.028</v>
      </c>
      <c r="AB219">
        <v>0.97889926006574102</v>
      </c>
      <c r="AC219">
        <v>0.29993801012726901</v>
      </c>
      <c r="AD219">
        <v>2.3651474867498501</v>
      </c>
      <c r="AE219">
        <v>0.41388508139546498</v>
      </c>
      <c r="AF219">
        <v>3202</v>
      </c>
      <c r="AG219">
        <v>2157</v>
      </c>
      <c r="AH219">
        <v>9288</v>
      </c>
      <c r="AI219">
        <v>3686</v>
      </c>
      <c r="AJ219">
        <v>75.400000000000006</v>
      </c>
      <c r="AK219">
        <v>3.9733299999999998</v>
      </c>
    </row>
    <row r="220" spans="1:37" x14ac:dyDescent="0.25">
      <c r="A220">
        <v>57</v>
      </c>
      <c r="B220" s="2">
        <v>131</v>
      </c>
      <c r="C220" t="s">
        <v>57</v>
      </c>
      <c r="D220" t="s">
        <v>142</v>
      </c>
      <c r="E220" t="s">
        <v>237</v>
      </c>
      <c r="F220">
        <v>2016</v>
      </c>
      <c r="I220" s="2">
        <v>0.62144127249002512</v>
      </c>
      <c r="J220">
        <v>0.12858887819957496</v>
      </c>
      <c r="K220" s="2">
        <v>53564.692999999992</v>
      </c>
      <c r="L220" s="2">
        <v>84257355.940375984</v>
      </c>
      <c r="M220" s="2">
        <v>15015926.6</v>
      </c>
      <c r="N220" s="2">
        <v>360267826.97338563</v>
      </c>
      <c r="O220">
        <f>Y220*Z220/100/1000</f>
        <v>332.65753153719572</v>
      </c>
      <c r="P220">
        <f>AA220*N220*1000/1000000</f>
        <v>1040774843.2007979</v>
      </c>
      <c r="Q220" s="2">
        <v>1.44</v>
      </c>
      <c r="R220" s="2">
        <v>10.512248041250194</v>
      </c>
      <c r="S220" s="2">
        <v>84.39597184862275</v>
      </c>
      <c r="T220" s="2">
        <v>65.825096968125564</v>
      </c>
      <c r="U220" s="2">
        <v>65.597155529665599</v>
      </c>
      <c r="V220" s="2">
        <v>8.7822607686920762</v>
      </c>
      <c r="W220" s="2">
        <v>12275087933.809999</v>
      </c>
      <c r="X220" s="2">
        <v>4780642473.8100004</v>
      </c>
      <c r="Y220" s="2">
        <v>1929484</v>
      </c>
      <c r="Z220" s="2">
        <v>17.240750974726701</v>
      </c>
      <c r="AA220">
        <v>2888.8919999999998</v>
      </c>
      <c r="AB220">
        <v>0.71078812363130295</v>
      </c>
      <c r="AC220">
        <v>0.43575961638178601</v>
      </c>
      <c r="AD220">
        <v>1.02020384770211</v>
      </c>
      <c r="AE220">
        <v>0.69671186325387002</v>
      </c>
      <c r="AF220">
        <v>1642.348</v>
      </c>
      <c r="AG220">
        <v>2308.5540000000001</v>
      </c>
      <c r="AH220">
        <v>4658</v>
      </c>
      <c r="AI220">
        <v>12162</v>
      </c>
      <c r="AJ220">
        <v>65.88</v>
      </c>
      <c r="AK220">
        <v>4.8125</v>
      </c>
    </row>
    <row r="221" spans="1:37" x14ac:dyDescent="0.25">
      <c r="A221">
        <v>58</v>
      </c>
      <c r="B221" s="2">
        <v>134</v>
      </c>
      <c r="C221" t="s">
        <v>59</v>
      </c>
      <c r="D221" t="s">
        <v>143</v>
      </c>
      <c r="E221" t="s">
        <v>238</v>
      </c>
      <c r="F221">
        <v>2016</v>
      </c>
      <c r="I221" s="2">
        <v>0.44728195866457388</v>
      </c>
      <c r="J221">
        <v>0.19236117099801922</v>
      </c>
      <c r="K221" s="2">
        <v>13963.903799999996</v>
      </c>
      <c r="L221" s="2">
        <v>24748298.606509</v>
      </c>
      <c r="M221" s="2">
        <v>3436410.8000000003</v>
      </c>
      <c r="N221" s="2">
        <v>111901522.79851019</v>
      </c>
      <c r="O221">
        <f>Y221*Z221/100/1000</f>
        <v>2819.5197766384626</v>
      </c>
      <c r="P221">
        <f>AA221*N221*1000/1000000</f>
        <v>520045318.17461067</v>
      </c>
      <c r="Q221" s="2">
        <v>2.52</v>
      </c>
      <c r="R221" s="2">
        <v>13.163688803522794</v>
      </c>
      <c r="S221" s="2">
        <v>45.388841196415449</v>
      </c>
      <c r="T221" s="2">
        <v>54.306373018274797</v>
      </c>
      <c r="U221" s="2">
        <v>81.419236224194293</v>
      </c>
      <c r="V221" s="2">
        <v>3.5462818873584245</v>
      </c>
      <c r="W221" s="2">
        <v>5872887773.8227196</v>
      </c>
      <c r="X221" s="2">
        <v>8595325088.3739395</v>
      </c>
      <c r="Y221" s="2">
        <v>16939632</v>
      </c>
      <c r="Z221" s="2">
        <v>16.6445161065982</v>
      </c>
      <c r="AA221">
        <v>4647.348</v>
      </c>
      <c r="AB221">
        <v>0.94790096568544002</v>
      </c>
      <c r="AC221">
        <v>0.29025181678739997</v>
      </c>
      <c r="AD221">
        <v>0.72251274559453704</v>
      </c>
      <c r="AE221">
        <v>1.31195051085976</v>
      </c>
      <c r="AF221">
        <v>3515.3470000000002</v>
      </c>
      <c r="AG221">
        <v>850.899</v>
      </c>
      <c r="AH221">
        <v>8423</v>
      </c>
      <c r="AI221">
        <v>5714</v>
      </c>
      <c r="AJ221">
        <v>77.653000000000006</v>
      </c>
      <c r="AK221">
        <v>4.1325700000000003</v>
      </c>
    </row>
    <row r="222" spans="1:37" x14ac:dyDescent="0.25">
      <c r="A222">
        <v>59</v>
      </c>
      <c r="B222" s="2">
        <v>135</v>
      </c>
      <c r="C222" t="s">
        <v>60</v>
      </c>
      <c r="D222" t="s">
        <v>144</v>
      </c>
      <c r="E222" t="s">
        <v>239</v>
      </c>
      <c r="F222">
        <v>2016</v>
      </c>
      <c r="I222" s="2">
        <v>0.31440794071431344</v>
      </c>
      <c r="J222">
        <v>0.11991328621610058</v>
      </c>
      <c r="K222" s="2">
        <v>171725.50999999998</v>
      </c>
      <c r="L222" s="2">
        <v>515669899.41787148</v>
      </c>
      <c r="M222" s="2">
        <v>98437350</v>
      </c>
      <c r="N222" s="2">
        <v>2130797051.2963898</v>
      </c>
      <c r="O222">
        <f>Y222*Z222/100/1000</f>
        <v>7864.8387584793127</v>
      </c>
      <c r="P222">
        <f>AA222*N222*1000/1000000</f>
        <v>14987651438.537779</v>
      </c>
      <c r="Q222" s="2">
        <v>2.91</v>
      </c>
      <c r="R222" s="2">
        <v>11.257967604470416</v>
      </c>
      <c r="S222" s="2">
        <v>61.776065765387081</v>
      </c>
      <c r="T222" s="2">
        <v>59.508957300168973</v>
      </c>
      <c r="U222" s="2">
        <v>51.911474815117501</v>
      </c>
      <c r="V222" s="2">
        <v>2.598508034942113</v>
      </c>
      <c r="W222" s="2">
        <v>31203605094.039001</v>
      </c>
      <c r="X222" s="2">
        <v>24160460096.431099</v>
      </c>
      <c r="Y222" s="2">
        <v>44089437</v>
      </c>
      <c r="Z222" s="2">
        <v>17.8383742084965</v>
      </c>
      <c r="AA222">
        <v>7033.8239999999996</v>
      </c>
      <c r="AB222">
        <v>1.70987425111002</v>
      </c>
      <c r="AC222">
        <v>0.19940653346446299</v>
      </c>
      <c r="AD222">
        <v>2.6442825154698002</v>
      </c>
      <c r="AE222">
        <v>0.64663069891615899</v>
      </c>
      <c r="AF222">
        <v>8158.8670000000002</v>
      </c>
      <c r="AG222">
        <v>21267.795999999998</v>
      </c>
      <c r="AH222">
        <v>23804</v>
      </c>
      <c r="AI222">
        <v>31186</v>
      </c>
      <c r="AJ222">
        <v>75.789000000000001</v>
      </c>
      <c r="AK222">
        <v>3.37723</v>
      </c>
    </row>
    <row r="223" spans="1:37" x14ac:dyDescent="0.25">
      <c r="A223">
        <v>60</v>
      </c>
      <c r="B223" s="2">
        <v>136</v>
      </c>
      <c r="C223" t="s">
        <v>61</v>
      </c>
      <c r="D223" t="s">
        <v>145</v>
      </c>
      <c r="E223" t="s">
        <v>240</v>
      </c>
      <c r="F223">
        <v>2016</v>
      </c>
      <c r="I223" s="2">
        <v>0.68615580391832265</v>
      </c>
      <c r="J223">
        <v>0.41133274187073443</v>
      </c>
      <c r="K223" s="2">
        <v>542084.277</v>
      </c>
      <c r="L223" s="2">
        <v>383855389.86704999</v>
      </c>
      <c r="M223" s="2">
        <v>32439009.682</v>
      </c>
      <c r="N223" s="2">
        <v>1145937552.1065423</v>
      </c>
      <c r="O223">
        <f>Y223*Z223/100/1000</f>
        <v>5807.1580681280238</v>
      </c>
      <c r="P223">
        <f>AA223*N223*1000/1000000</f>
        <v>9019885325.1401844</v>
      </c>
      <c r="Q223" s="2">
        <v>3.83</v>
      </c>
      <c r="R223" s="2">
        <v>17.82155030118545</v>
      </c>
      <c r="S223" s="2">
        <v>96.865902806062294</v>
      </c>
      <c r="T223" s="2">
        <v>55.062595125297435</v>
      </c>
      <c r="U223" s="2">
        <v>60.240228422899698</v>
      </c>
      <c r="V223" s="2">
        <v>3.8160875366780638</v>
      </c>
      <c r="W223" s="2">
        <v>48926000000</v>
      </c>
      <c r="X223" s="2">
        <v>33500000000</v>
      </c>
      <c r="Y223" s="2">
        <v>18466235</v>
      </c>
      <c r="Z223" s="2">
        <v>31.447439438131401</v>
      </c>
      <c r="AA223">
        <v>7871.1840000000002</v>
      </c>
      <c r="AB223">
        <v>0.65328508302593302</v>
      </c>
      <c r="AC223">
        <v>0.49474176733874897</v>
      </c>
      <c r="AD223">
        <v>0.94000009301351795</v>
      </c>
      <c r="AE223">
        <v>0.69498406210959596</v>
      </c>
      <c r="AF223">
        <v>17411.486000000001</v>
      </c>
      <c r="AG223">
        <v>18467.652999999998</v>
      </c>
      <c r="AH223">
        <v>33393</v>
      </c>
      <c r="AI223">
        <v>48725</v>
      </c>
      <c r="AJ223">
        <v>71.387</v>
      </c>
      <c r="AK223">
        <v>4.1582600000000003</v>
      </c>
    </row>
    <row r="224" spans="1:37" x14ac:dyDescent="0.25">
      <c r="A224">
        <v>61</v>
      </c>
      <c r="B224" s="2">
        <v>137</v>
      </c>
      <c r="C224" t="s">
        <v>62</v>
      </c>
      <c r="D224" t="s">
        <v>146</v>
      </c>
      <c r="E224" t="s">
        <v>241</v>
      </c>
      <c r="F224">
        <v>2016</v>
      </c>
      <c r="I224" s="2">
        <v>0.54913016063623377</v>
      </c>
      <c r="J224">
        <v>0.10565387792739926</v>
      </c>
      <c r="K224" s="2">
        <v>222.13424000000003</v>
      </c>
      <c r="L224" s="2">
        <v>480358.72034999996</v>
      </c>
      <c r="M224" s="2">
        <v>55312.092699999994</v>
      </c>
      <c r="N224" s="2">
        <v>2761103.7397464332</v>
      </c>
      <c r="O224">
        <f>Y224*Z224/100/1000</f>
        <v>1255.2595004880473</v>
      </c>
      <c r="P224">
        <f>AA224*N224*1000/1000000</f>
        <v>10982179.680691849</v>
      </c>
      <c r="Q224" s="2">
        <v>2.77</v>
      </c>
      <c r="R224" s="2">
        <v>17.598168896724417</v>
      </c>
      <c r="S224" s="2">
        <v>79.52234648440006</v>
      </c>
      <c r="T224" s="2">
        <v>65.411510928094827</v>
      </c>
      <c r="U224" s="2">
        <v>61.134301124272298</v>
      </c>
      <c r="V224" s="2">
        <v>3.5628299280329947</v>
      </c>
      <c r="W224" s="2">
        <v>29648932193.9104</v>
      </c>
      <c r="X224" s="2">
        <v>14975101693.317101</v>
      </c>
      <c r="Y224" s="2">
        <v>5182106</v>
      </c>
      <c r="Z224" s="2">
        <v>24.2229607130392</v>
      </c>
      <c r="AA224">
        <v>3977.46</v>
      </c>
      <c r="AB224">
        <v>1.0218872519439299</v>
      </c>
      <c r="AC224">
        <v>1.02689369312373</v>
      </c>
      <c r="AD224">
        <v>1.3567606341823499</v>
      </c>
      <c r="AE224">
        <v>0.75318167862363505</v>
      </c>
      <c r="AF224">
        <v>6726.65</v>
      </c>
      <c r="AG224">
        <v>7025.5140000000001</v>
      </c>
      <c r="AH224">
        <v>14926</v>
      </c>
      <c r="AI224">
        <v>29547</v>
      </c>
      <c r="AJ224">
        <v>77.851200000000006</v>
      </c>
      <c r="AK224">
        <v>4.3026600000000004</v>
      </c>
    </row>
    <row r="225" spans="1:37" x14ac:dyDescent="0.25">
      <c r="A225">
        <v>62</v>
      </c>
      <c r="B225" s="2">
        <v>133</v>
      </c>
      <c r="C225" t="s">
        <v>58</v>
      </c>
      <c r="D225" t="s">
        <v>147</v>
      </c>
      <c r="E225" t="s">
        <v>242</v>
      </c>
      <c r="F225">
        <v>2016</v>
      </c>
      <c r="I225" s="2">
        <v>0.28109000173560195</v>
      </c>
      <c r="J225">
        <v>0.23551031238030359</v>
      </c>
      <c r="K225" s="2">
        <v>100503.625</v>
      </c>
      <c r="L225" s="2">
        <v>82013971.899800017</v>
      </c>
      <c r="M225" s="2">
        <v>7977526.5</v>
      </c>
      <c r="N225" s="2">
        <v>233218394.14247024</v>
      </c>
      <c r="O225">
        <f>Y225*Z225/100/1000</f>
        <v>595.59563749288429</v>
      </c>
      <c r="P225">
        <f>AA225*N225*1000/1000000</f>
        <v>1972406320.6433024</v>
      </c>
      <c r="Q225" s="2">
        <v>3.4</v>
      </c>
      <c r="R225" s="2">
        <v>11.362990671471543</v>
      </c>
      <c r="S225" s="2">
        <v>67.759315232211904</v>
      </c>
      <c r="T225" s="2">
        <v>47.629688378060706</v>
      </c>
      <c r="U225" s="2">
        <v>62.082761320860598</v>
      </c>
      <c r="V225" s="2">
        <v>2.2703268269176324</v>
      </c>
      <c r="W225" s="2">
        <v>1929922953.81687</v>
      </c>
      <c r="X225" s="2">
        <v>1673754188.4878299</v>
      </c>
      <c r="Y225" s="2">
        <v>3066119</v>
      </c>
      <c r="Z225" s="2">
        <v>19.4250659381741</v>
      </c>
      <c r="AA225">
        <v>8457.3359999999993</v>
      </c>
      <c r="AB225">
        <v>1.0845803122903701</v>
      </c>
      <c r="AC225">
        <v>0.44921346134130902</v>
      </c>
      <c r="AD225">
        <v>0.85315366587588704</v>
      </c>
      <c r="AE225">
        <v>1.2712602145088301</v>
      </c>
      <c r="AF225">
        <v>149.35300000000001</v>
      </c>
      <c r="AG225">
        <v>30.417000000000002</v>
      </c>
      <c r="AH225">
        <v>1638</v>
      </c>
      <c r="AI225">
        <v>1754</v>
      </c>
      <c r="AJ225">
        <v>0</v>
      </c>
      <c r="AK225">
        <v>0</v>
      </c>
    </row>
    <row r="226" spans="1:37" x14ac:dyDescent="0.25">
      <c r="A226">
        <v>63</v>
      </c>
      <c r="B226" s="2">
        <v>142</v>
      </c>
      <c r="C226" t="s">
        <v>64</v>
      </c>
      <c r="D226" t="s">
        <v>148</v>
      </c>
      <c r="E226" t="s">
        <v>243</v>
      </c>
      <c r="F226">
        <v>2016</v>
      </c>
      <c r="I226" s="2">
        <v>0.49989360677246786</v>
      </c>
      <c r="J226">
        <v>0.8990925038384675</v>
      </c>
      <c r="K226" s="2">
        <v>2150.3861000000002</v>
      </c>
      <c r="L226" s="2">
        <v>3223634.5739550842</v>
      </c>
      <c r="M226" s="2">
        <v>430313.25599999994</v>
      </c>
      <c r="N226" s="2">
        <v>9236993.0450203903</v>
      </c>
      <c r="O226">
        <f>Y226*Z226/100/1000</f>
        <v>20240.445935824824</v>
      </c>
      <c r="P226">
        <f>AA226*N226*1000/1000000</f>
        <v>193753946.82926574</v>
      </c>
      <c r="Q226" s="2">
        <v>7.96</v>
      </c>
      <c r="R226" s="2">
        <v>18.465919377313377</v>
      </c>
      <c r="S226" s="2">
        <v>46.518119839609604</v>
      </c>
      <c r="T226" s="2">
        <v>57.012325152629003</v>
      </c>
      <c r="U226" s="2">
        <v>74.370313870924306</v>
      </c>
      <c r="V226" s="2">
        <v>2.5484999880789942</v>
      </c>
      <c r="W226" s="2">
        <v>50643600000</v>
      </c>
      <c r="X226" s="2">
        <v>74602240000</v>
      </c>
      <c r="Y226" s="2">
        <v>75488447</v>
      </c>
      <c r="Z226" s="2">
        <v>26.8126405300467</v>
      </c>
      <c r="AA226">
        <v>20975.867999999999</v>
      </c>
      <c r="AB226">
        <v>0.96319593273666504</v>
      </c>
      <c r="AC226">
        <v>0.120540504697665</v>
      </c>
      <c r="AD226">
        <v>1.46807661017417</v>
      </c>
      <c r="AE226">
        <v>0.656093780162053</v>
      </c>
      <c r="AF226">
        <v>31845.18</v>
      </c>
      <c r="AG226">
        <v>18142.96</v>
      </c>
      <c r="AH226">
        <v>73095</v>
      </c>
      <c r="AI226">
        <v>49819</v>
      </c>
      <c r="AJ226">
        <v>81.124399999999994</v>
      </c>
      <c r="AK226">
        <v>2.91852</v>
      </c>
    </row>
    <row r="227" spans="1:37" x14ac:dyDescent="0.25">
      <c r="A227">
        <v>64</v>
      </c>
      <c r="B227" s="2">
        <v>143</v>
      </c>
      <c r="C227" t="s">
        <v>65</v>
      </c>
      <c r="D227" t="s">
        <v>149</v>
      </c>
      <c r="E227" t="s">
        <v>244</v>
      </c>
      <c r="F227">
        <v>2016</v>
      </c>
      <c r="I227" s="2">
        <v>0.553582575461955</v>
      </c>
      <c r="J227">
        <v>0.16068076969748271</v>
      </c>
      <c r="K227" s="2">
        <v>5014.6606000000002</v>
      </c>
      <c r="L227" s="2">
        <v>6187381.1912319986</v>
      </c>
      <c r="M227" s="2">
        <v>1203091.8499999999</v>
      </c>
      <c r="N227" s="2">
        <v>29923123.739251528</v>
      </c>
      <c r="O227">
        <f>Y227*Z227/100/1000</f>
        <v>564.4507877366209</v>
      </c>
      <c r="P227">
        <f>AA227*N227*1000/1000000</f>
        <v>616388101.59977162</v>
      </c>
      <c r="Q227" s="2">
        <v>4.3499999999999996</v>
      </c>
      <c r="R227" s="2">
        <v>15.067899507785832</v>
      </c>
      <c r="S227" s="2">
        <v>49.484907106989169</v>
      </c>
      <c r="T227" s="2">
        <v>49.288241916526076</v>
      </c>
      <c r="U227" s="2">
        <v>19.121395178654801</v>
      </c>
      <c r="V227" s="2">
        <v>3.2172349034627512</v>
      </c>
      <c r="W227" s="2">
        <v>790035019.95142496</v>
      </c>
      <c r="X227" s="2">
        <v>1035491054.4611</v>
      </c>
      <c r="Y227" s="2">
        <v>4269266</v>
      </c>
      <c r="Z227" s="2">
        <v>13.2212606976614</v>
      </c>
      <c r="AA227">
        <v>20599.056</v>
      </c>
      <c r="AB227">
        <v>1.15850847247904</v>
      </c>
      <c r="AC227">
        <v>0.139292930253091</v>
      </c>
      <c r="AD227">
        <v>0.88484823720866701</v>
      </c>
      <c r="AE227">
        <v>1.30927364011444</v>
      </c>
      <c r="AF227">
        <v>39.506</v>
      </c>
      <c r="AG227">
        <v>30.975000000000001</v>
      </c>
      <c r="AH227">
        <v>971</v>
      </c>
      <c r="AI227">
        <v>583</v>
      </c>
      <c r="AJ227">
        <v>71.651200000000003</v>
      </c>
      <c r="AK227">
        <v>0</v>
      </c>
    </row>
    <row r="228" spans="1:37" x14ac:dyDescent="0.25">
      <c r="A228">
        <v>65</v>
      </c>
      <c r="B228" s="2">
        <v>147</v>
      </c>
      <c r="C228" t="s">
        <v>66</v>
      </c>
      <c r="D228" t="s">
        <v>150</v>
      </c>
      <c r="E228" t="s">
        <v>245</v>
      </c>
      <c r="F228">
        <v>2016</v>
      </c>
      <c r="I228" s="2">
        <v>0.55290000406730122</v>
      </c>
      <c r="J228">
        <v>0.1393660035997619</v>
      </c>
      <c r="K228" s="2">
        <v>20034.551599999995</v>
      </c>
      <c r="L228" s="2">
        <v>61667837.704573601</v>
      </c>
      <c r="M228" s="2">
        <v>10169023.4</v>
      </c>
      <c r="N228" s="2">
        <v>422548448.70728225</v>
      </c>
      <c r="O228">
        <f>Y228*Z228/100/1000</f>
        <v>3717.3574148552066</v>
      </c>
      <c r="P228">
        <f>AA228*N228*1000/1000000</f>
        <v>5696585221.0534306</v>
      </c>
      <c r="Q228" s="2">
        <v>6.07</v>
      </c>
      <c r="R228" s="2">
        <v>24.838381954798788</v>
      </c>
      <c r="S228" s="2">
        <v>57.921663511036449</v>
      </c>
      <c r="T228" s="2">
        <v>53.550915777557861</v>
      </c>
      <c r="U228" s="2">
        <v>83.129128630625999</v>
      </c>
      <c r="V228" s="2">
        <v>3.1851861185026844</v>
      </c>
      <c r="W228" s="2">
        <v>18196166816.254902</v>
      </c>
      <c r="X228" s="2">
        <v>75364567443.883102</v>
      </c>
      <c r="Y228" s="2">
        <v>14104287</v>
      </c>
      <c r="Z228" s="2">
        <v>26.3562235712816</v>
      </c>
      <c r="AA228">
        <v>13481.495999999999</v>
      </c>
      <c r="AB228">
        <v>1.17840629006791</v>
      </c>
      <c r="AC228">
        <v>0.24355678576491299</v>
      </c>
      <c r="AD228">
        <v>0.53180253847651104</v>
      </c>
      <c r="AE228">
        <v>2.2158718787686902</v>
      </c>
      <c r="AF228">
        <v>11773.544</v>
      </c>
      <c r="AG228">
        <v>1087.1969999999999</v>
      </c>
      <c r="AH228">
        <v>55172</v>
      </c>
      <c r="AI228">
        <v>17510</v>
      </c>
      <c r="AJ228">
        <v>65.736999999999995</v>
      </c>
      <c r="AK228">
        <v>0</v>
      </c>
    </row>
    <row r="229" spans="1:37" x14ac:dyDescent="0.25">
      <c r="A229">
        <v>66</v>
      </c>
      <c r="B229" s="2">
        <v>152</v>
      </c>
      <c r="C229" t="s">
        <v>68</v>
      </c>
      <c r="D229" t="s">
        <v>151</v>
      </c>
      <c r="E229" t="s">
        <v>246</v>
      </c>
      <c r="F229">
        <v>2016</v>
      </c>
      <c r="I229" s="2">
        <v>0.53349715275668985</v>
      </c>
      <c r="J229">
        <v>0.4419032617450433</v>
      </c>
      <c r="K229" s="2">
        <v>4405.7744999999995</v>
      </c>
      <c r="L229" s="2">
        <v>8913039.192309998</v>
      </c>
      <c r="M229" s="2">
        <v>1579351.4100000001</v>
      </c>
      <c r="N229" s="2">
        <v>40535174.223970354</v>
      </c>
      <c r="O229">
        <f>Y229*Z229/100/1000</f>
        <v>548.77325650984017</v>
      </c>
      <c r="P229">
        <f>AA229*N229*1000/1000000</f>
        <v>156135654.04564556</v>
      </c>
      <c r="Q229" s="2">
        <v>2.73</v>
      </c>
      <c r="R229" s="2">
        <v>10.236584034240453</v>
      </c>
      <c r="S229" s="2">
        <v>302.83965604657357</v>
      </c>
      <c r="T229" s="2">
        <v>70.746069519388655</v>
      </c>
      <c r="U229" s="2">
        <v>100</v>
      </c>
      <c r="V229" s="2">
        <v>20.376628756249485</v>
      </c>
      <c r="W229" s="2">
        <v>153002682764.57001</v>
      </c>
      <c r="X229" s="2">
        <v>158715339399</v>
      </c>
      <c r="Y229" s="2">
        <v>3396546</v>
      </c>
      <c r="Z229" s="2">
        <v>16.156803308709499</v>
      </c>
      <c r="AA229">
        <v>3851.8560000000002</v>
      </c>
      <c r="AB229">
        <v>0.94735248760202495</v>
      </c>
      <c r="AC229">
        <v>0.32798615817427501</v>
      </c>
      <c r="AD229">
        <v>0.78047005714074602</v>
      </c>
      <c r="AE229">
        <v>1.2138229762108399</v>
      </c>
      <c r="AF229">
        <v>84158.739000000001</v>
      </c>
      <c r="AG229">
        <v>83935.22</v>
      </c>
      <c r="AH229">
        <v>158505</v>
      </c>
      <c r="AI229">
        <v>152766</v>
      </c>
      <c r="AJ229">
        <v>67.497</v>
      </c>
      <c r="AK229">
        <v>4.0890300000000002</v>
      </c>
    </row>
    <row r="230" spans="1:37" x14ac:dyDescent="0.25">
      <c r="A230">
        <v>67</v>
      </c>
      <c r="B230" s="2">
        <v>56</v>
      </c>
      <c r="C230" t="s">
        <v>25</v>
      </c>
      <c r="D230" t="s">
        <v>152</v>
      </c>
      <c r="E230" t="s">
        <v>247</v>
      </c>
      <c r="F230">
        <v>2016</v>
      </c>
      <c r="I230" s="2">
        <v>0.44420069088285485</v>
      </c>
      <c r="J230">
        <v>9.9195143094335997E-2</v>
      </c>
      <c r="K230" s="2">
        <v>101485.94</v>
      </c>
      <c r="L230" s="2">
        <v>70395409.588969767</v>
      </c>
      <c r="M230" s="2">
        <v>10584051</v>
      </c>
      <c r="N230" s="2">
        <v>207836383.00850725</v>
      </c>
      <c r="O230">
        <f>Y230*Z230/100/1000</f>
        <v>558.23391835819541</v>
      </c>
      <c r="P230">
        <f>AA230*N230*1000/1000000</f>
        <v>1470586232.5622308</v>
      </c>
      <c r="Q230" s="2">
        <v>3.38</v>
      </c>
      <c r="R230" s="2">
        <v>16.31643933409476</v>
      </c>
      <c r="S230" s="2">
        <v>72.819093373149087</v>
      </c>
      <c r="T230" s="2">
        <v>60.33248137873619</v>
      </c>
      <c r="U230" s="2">
        <v>70.399017333984403</v>
      </c>
      <c r="V230" s="2">
        <v>1.9819803158135794</v>
      </c>
      <c r="W230" s="2">
        <v>2548882977.9531498</v>
      </c>
      <c r="X230" s="2">
        <v>1741346407.30373</v>
      </c>
      <c r="Y230" s="2">
        <v>2645808</v>
      </c>
      <c r="Z230" s="2">
        <v>21.098806805263099</v>
      </c>
      <c r="AA230">
        <v>7075.692</v>
      </c>
      <c r="AB230">
        <v>0.98238322924245303</v>
      </c>
      <c r="AC230">
        <v>0.42294416707652699</v>
      </c>
      <c r="AD230">
        <v>1.0210802925436899</v>
      </c>
      <c r="AE230">
        <v>0.96210184097782203</v>
      </c>
      <c r="AF230">
        <v>573.13</v>
      </c>
      <c r="AG230">
        <v>398.39600000000002</v>
      </c>
      <c r="AH230">
        <v>1715</v>
      </c>
      <c r="AI230">
        <v>2489</v>
      </c>
      <c r="AJ230">
        <v>75.687799999999996</v>
      </c>
      <c r="AK230">
        <v>0</v>
      </c>
    </row>
    <row r="231" spans="1:37" x14ac:dyDescent="0.25">
      <c r="A231">
        <v>68</v>
      </c>
      <c r="B231" s="2">
        <v>149</v>
      </c>
      <c r="C231" t="s">
        <v>67</v>
      </c>
      <c r="D231" t="s">
        <v>153</v>
      </c>
      <c r="E231" t="s">
        <v>248</v>
      </c>
      <c r="F231">
        <v>2016</v>
      </c>
      <c r="I231" s="2">
        <v>0.68370775422561281</v>
      </c>
      <c r="J231">
        <v>0.32835105061543857</v>
      </c>
      <c r="K231" s="2">
        <v>63840.482000000004</v>
      </c>
      <c r="L231" s="2">
        <v>247453265.06857002</v>
      </c>
      <c r="M231" s="2">
        <v>24913396</v>
      </c>
      <c r="N231" s="2">
        <v>833879473.42314172</v>
      </c>
      <c r="O231">
        <f>Y231*Z231/100/1000</f>
        <v>773.4819991366154</v>
      </c>
      <c r="P231">
        <f>AA231*N231*1000/1000000</f>
        <v>10613511201.157148</v>
      </c>
      <c r="Q231" s="2">
        <v>5.6</v>
      </c>
      <c r="R231" s="2">
        <v>17.487696334677402</v>
      </c>
      <c r="S231" s="2">
        <v>97.690694043180386</v>
      </c>
      <c r="T231" s="2">
        <v>51.329177657504019</v>
      </c>
      <c r="U231" s="2">
        <v>60.385387003402599</v>
      </c>
      <c r="V231" s="2">
        <v>5.5777074637238684</v>
      </c>
      <c r="W231" s="2">
        <v>5055583621.5430899</v>
      </c>
      <c r="X231" s="2">
        <v>4052758934.3970499</v>
      </c>
      <c r="Y231" s="2">
        <v>3203020</v>
      </c>
      <c r="Z231" s="2">
        <v>24.148522305093799</v>
      </c>
      <c r="AA231">
        <v>12727.871999999999</v>
      </c>
      <c r="AB231">
        <v>0.94250701062546405</v>
      </c>
      <c r="AC231">
        <v>0.37653670677078599</v>
      </c>
      <c r="AD231">
        <v>0.99122009672189104</v>
      </c>
      <c r="AE231">
        <v>0.95085542932641398</v>
      </c>
      <c r="AF231">
        <v>1575.0219999999999</v>
      </c>
      <c r="AG231">
        <v>2233.6610000000001</v>
      </c>
      <c r="AH231">
        <v>4029</v>
      </c>
      <c r="AI231">
        <v>5057</v>
      </c>
      <c r="AJ231">
        <v>82.846299999999999</v>
      </c>
      <c r="AK231">
        <v>2.9032300000000002</v>
      </c>
    </row>
    <row r="232" spans="1:37" x14ac:dyDescent="0.25">
      <c r="A232">
        <v>69</v>
      </c>
      <c r="B232" s="2">
        <v>153</v>
      </c>
      <c r="C232" t="s">
        <v>69</v>
      </c>
      <c r="D232" t="s">
        <v>154</v>
      </c>
      <c r="E232" t="s">
        <v>249</v>
      </c>
      <c r="F232">
        <v>2016</v>
      </c>
      <c r="I232" s="2">
        <v>0.68880955962931045</v>
      </c>
      <c r="J232">
        <v>0.21122941008064777</v>
      </c>
      <c r="K232" s="2">
        <v>214.39829699999999</v>
      </c>
      <c r="L232" s="2">
        <v>1158220.6791699999</v>
      </c>
      <c r="M232" s="2">
        <v>126603.625</v>
      </c>
      <c r="N232" s="2">
        <v>2362021.1642594431</v>
      </c>
      <c r="O232">
        <f>Y232*Z232/100/1000</f>
        <v>1007.2074600201489</v>
      </c>
      <c r="P232">
        <f>AA232*N232*1000/1000000</f>
        <v>16811827.357886441</v>
      </c>
      <c r="Q232" s="2">
        <v>4.22</v>
      </c>
      <c r="R232" s="2">
        <v>18.797815866645941</v>
      </c>
      <c r="S232" s="2">
        <v>182.75737959620062</v>
      </c>
      <c r="T232" s="2">
        <v>59.42952238864595</v>
      </c>
      <c r="U232" s="2">
        <v>53.7399327086517</v>
      </c>
      <c r="V232" s="2">
        <v>5.2777070073981305</v>
      </c>
      <c r="W232" s="2">
        <v>9431248859.0514507</v>
      </c>
      <c r="X232" s="2">
        <v>8955300669.9424496</v>
      </c>
      <c r="Y232" s="2">
        <v>2756837</v>
      </c>
      <c r="Z232" s="2">
        <v>36.534893431136801</v>
      </c>
      <c r="AA232">
        <v>7117.56</v>
      </c>
      <c r="AB232">
        <v>0.90777930484957803</v>
      </c>
      <c r="AC232">
        <v>0.96690153386141398</v>
      </c>
      <c r="AD232">
        <v>1.16242129315051</v>
      </c>
      <c r="AE232">
        <v>0.78093829681080595</v>
      </c>
      <c r="AF232">
        <v>3891.761</v>
      </c>
      <c r="AG232">
        <v>3133.422</v>
      </c>
      <c r="AH232">
        <v>8948</v>
      </c>
      <c r="AI232">
        <v>9400</v>
      </c>
      <c r="AJ232">
        <v>77.165899999999993</v>
      </c>
      <c r="AK232">
        <v>5.2824400000000002</v>
      </c>
    </row>
    <row r="233" spans="1:37" x14ac:dyDescent="0.25">
      <c r="A233">
        <v>70</v>
      </c>
      <c r="B233" s="2">
        <v>154</v>
      </c>
      <c r="C233" t="s">
        <v>70</v>
      </c>
      <c r="D233" t="s">
        <v>155</v>
      </c>
      <c r="E233" t="s">
        <v>250</v>
      </c>
      <c r="F233">
        <v>2016</v>
      </c>
      <c r="I233" s="2">
        <v>0.62622735522148898</v>
      </c>
      <c r="J233">
        <v>0.19467953490207682</v>
      </c>
      <c r="K233" s="2">
        <v>17351.0393</v>
      </c>
      <c r="L233" s="2">
        <v>68196529.325479016</v>
      </c>
      <c r="M233" s="2">
        <v>9957918.5999999996</v>
      </c>
      <c r="N233" s="2">
        <v>269123324.65093213</v>
      </c>
      <c r="O233">
        <f>Y233*Z233/100/1000</f>
        <v>291.77936133676866</v>
      </c>
      <c r="P233">
        <f>AA233*N233*1000/1000000</f>
        <v>1566204094.5514464</v>
      </c>
      <c r="Q233" s="2">
        <v>3.94</v>
      </c>
      <c r="R233" s="2">
        <v>19.240154894059216</v>
      </c>
      <c r="S233" s="2">
        <v>148.23844808038754</v>
      </c>
      <c r="T233" s="2">
        <v>56.616827640809632</v>
      </c>
      <c r="U233" s="2">
        <v>53.647274017333999</v>
      </c>
      <c r="V233" s="2">
        <v>3.2654139527880681</v>
      </c>
      <c r="W233" s="2">
        <v>7213738640.8557701</v>
      </c>
      <c r="X233" s="2">
        <v>5061820446.2549496</v>
      </c>
      <c r="Y233" s="2">
        <v>998728</v>
      </c>
      <c r="Z233" s="2">
        <v>29.215097737999599</v>
      </c>
      <c r="AA233">
        <v>5819.652</v>
      </c>
      <c r="AB233">
        <v>0.67113724474557201</v>
      </c>
      <c r="AC233">
        <v>0.449434479040214</v>
      </c>
      <c r="AD233">
        <v>0.73371413133660801</v>
      </c>
      <c r="AE233">
        <v>0.91471216933352595</v>
      </c>
      <c r="AF233">
        <v>2460.866</v>
      </c>
      <c r="AG233">
        <v>2010.8009999999999</v>
      </c>
      <c r="AH233">
        <v>4983</v>
      </c>
      <c r="AI233">
        <v>7198</v>
      </c>
      <c r="AJ233">
        <v>81.175600000000003</v>
      </c>
      <c r="AK233">
        <v>4.88889</v>
      </c>
    </row>
    <row r="234" spans="1:37" x14ac:dyDescent="0.25">
      <c r="A234">
        <v>71</v>
      </c>
      <c r="B234" s="2">
        <v>163</v>
      </c>
      <c r="C234" t="s">
        <v>74</v>
      </c>
      <c r="D234" t="s">
        <v>156</v>
      </c>
      <c r="E234" t="s">
        <v>251</v>
      </c>
      <c r="F234">
        <v>2016</v>
      </c>
      <c r="I234" s="2">
        <v>0.62422573499496603</v>
      </c>
      <c r="J234">
        <v>0.2210919152616436</v>
      </c>
      <c r="K234" s="2">
        <v>8430.5774000000001</v>
      </c>
      <c r="L234" s="2">
        <v>118624476.02494898</v>
      </c>
      <c r="M234" s="2">
        <v>23824729.5</v>
      </c>
      <c r="N234" s="2">
        <v>496548800.40153372</v>
      </c>
      <c r="O234">
        <f>Y234*Z234/100/1000</f>
        <v>954.42141407081704</v>
      </c>
      <c r="P234">
        <f>AA234*N234*1000/1000000</f>
        <v>1912634476.1194503</v>
      </c>
      <c r="Q234" s="2">
        <v>3.9</v>
      </c>
      <c r="R234" s="2">
        <v>26.498810212436215</v>
      </c>
      <c r="S234" s="2">
        <v>83.451947857414893</v>
      </c>
      <c r="T234" s="2">
        <v>65.16149946241589</v>
      </c>
      <c r="U234" s="2">
        <v>87</v>
      </c>
      <c r="V234" s="2">
        <v>3.0153406183045428</v>
      </c>
      <c r="W234" s="2">
        <v>75048990004.319</v>
      </c>
      <c r="X234" s="2">
        <v>70379092714.104996</v>
      </c>
      <c r="Y234" s="2">
        <v>5244169</v>
      </c>
      <c r="Z234" s="2">
        <v>18.199669272115699</v>
      </c>
      <c r="AA234">
        <v>3851.8560000000002</v>
      </c>
      <c r="AB234">
        <v>0.44155396606825797</v>
      </c>
      <c r="AC234">
        <v>0.73698312568425195</v>
      </c>
      <c r="AD234">
        <v>0.92218024637686602</v>
      </c>
      <c r="AE234">
        <v>0.47881525092634503</v>
      </c>
      <c r="AF234">
        <v>33593.614999999998</v>
      </c>
      <c r="AG234">
        <v>47152.889000000003</v>
      </c>
      <c r="AH234">
        <v>67606</v>
      </c>
      <c r="AI234">
        <v>74868</v>
      </c>
      <c r="AJ234">
        <v>0</v>
      </c>
      <c r="AK234">
        <v>0</v>
      </c>
    </row>
    <row r="235" spans="1:37" x14ac:dyDescent="0.25">
      <c r="A235">
        <v>72</v>
      </c>
      <c r="B235" s="2">
        <v>162</v>
      </c>
      <c r="C235" t="s">
        <v>73</v>
      </c>
      <c r="D235" t="s">
        <v>157</v>
      </c>
      <c r="E235" t="s">
        <v>252</v>
      </c>
      <c r="F235">
        <v>2016</v>
      </c>
      <c r="I235" s="2">
        <v>0.28722389093248663</v>
      </c>
      <c r="J235">
        <v>0.20453222148980832</v>
      </c>
      <c r="K235" s="2">
        <v>99386.36</v>
      </c>
      <c r="L235" s="2">
        <v>127282772.28</v>
      </c>
      <c r="M235" s="2">
        <v>17811414</v>
      </c>
      <c r="N235" s="2">
        <v>594118446.66738868</v>
      </c>
      <c r="O235">
        <f>Y235*Z235/100/1000</f>
        <v>91.444980835369009</v>
      </c>
      <c r="P235">
        <f>AA235*N235*1000/1000000</f>
        <v>7835483604.3971224</v>
      </c>
      <c r="Q235" s="2">
        <v>4.4400000000000004</v>
      </c>
      <c r="R235" s="2">
        <v>24.600490104088905</v>
      </c>
      <c r="S235" s="2">
        <v>89.358487443993482</v>
      </c>
      <c r="T235" s="2">
        <v>50.859136852457851</v>
      </c>
      <c r="U235" s="2">
        <v>23.527888174635599</v>
      </c>
      <c r="V235" s="2">
        <v>0.72138284197823543</v>
      </c>
      <c r="W235" s="2">
        <v>59311731.745971002</v>
      </c>
      <c r="X235" s="2">
        <v>201075925.326103</v>
      </c>
      <c r="Y235" s="2">
        <v>373981</v>
      </c>
      <c r="Z235" s="2">
        <v>24.451771837437999</v>
      </c>
      <c r="AA235">
        <v>13188.42</v>
      </c>
      <c r="AB235">
        <v>0.77962288832844695</v>
      </c>
      <c r="AC235">
        <v>0.43424539750091301</v>
      </c>
      <c r="AD235">
        <v>1.23042219189587</v>
      </c>
      <c r="AE235">
        <v>0.63362225865512001</v>
      </c>
      <c r="AF235">
        <v>77.209999999999994</v>
      </c>
      <c r="AG235">
        <v>12.744</v>
      </c>
      <c r="AH235">
        <v>169</v>
      </c>
      <c r="AI235">
        <v>54</v>
      </c>
      <c r="AJ235">
        <v>0</v>
      </c>
      <c r="AK235">
        <v>0</v>
      </c>
    </row>
    <row r="236" spans="1:37" x14ac:dyDescent="0.25">
      <c r="A236">
        <v>73</v>
      </c>
      <c r="B236" s="2">
        <v>168</v>
      </c>
      <c r="C236" t="s">
        <v>76</v>
      </c>
      <c r="D236" t="s">
        <v>158</v>
      </c>
      <c r="E236" t="s">
        <v>253</v>
      </c>
      <c r="F236">
        <v>2016</v>
      </c>
      <c r="I236" s="2">
        <v>0.39404590414604529</v>
      </c>
      <c r="J236">
        <v>0.75747240120235904</v>
      </c>
      <c r="K236" s="2">
        <v>0</v>
      </c>
      <c r="L236" s="2">
        <v>1332363.1022621002</v>
      </c>
      <c r="M236" s="2">
        <v>127313.22100000001</v>
      </c>
      <c r="N236" s="2">
        <v>7631496.4399045082</v>
      </c>
      <c r="O236">
        <f>Y236*Z236/100/1000</f>
        <v>9448.3603981018769</v>
      </c>
      <c r="P236">
        <f>AA236*N236*1000/1000000</f>
        <v>93618039.433155134</v>
      </c>
      <c r="Q236" s="2">
        <v>5.04</v>
      </c>
      <c r="R236" s="2">
        <v>16.865182757601829</v>
      </c>
      <c r="S236" s="2">
        <v>120.5752272891298</v>
      </c>
      <c r="T236" s="2">
        <v>55.935157632068396</v>
      </c>
      <c r="U236" s="2">
        <v>47.880109555124697</v>
      </c>
      <c r="V236" s="2">
        <v>0.84336434071861832</v>
      </c>
      <c r="W236" s="2">
        <v>63786404938.5578</v>
      </c>
      <c r="X236" s="2">
        <v>43511450944.878899</v>
      </c>
      <c r="Y236" s="2">
        <v>39822992</v>
      </c>
      <c r="Z236" s="2">
        <v>23.7258928161447</v>
      </c>
      <c r="AA236">
        <v>12267.324000000001</v>
      </c>
      <c r="AB236">
        <v>0.999999999999994</v>
      </c>
      <c r="AC236">
        <v>0.999999999999994</v>
      </c>
      <c r="AD236">
        <v>1</v>
      </c>
      <c r="AE236">
        <v>0.999999999999994</v>
      </c>
      <c r="AF236">
        <v>18540.612000000001</v>
      </c>
      <c r="AG236">
        <v>12522.859</v>
      </c>
      <c r="AH236">
        <v>43194</v>
      </c>
      <c r="AI236">
        <v>63496</v>
      </c>
      <c r="AJ236">
        <v>64.747</v>
      </c>
      <c r="AK236">
        <v>3.9692500000000002</v>
      </c>
    </row>
    <row r="237" spans="1:37" x14ac:dyDescent="0.25">
      <c r="A237">
        <v>74</v>
      </c>
      <c r="B237" s="2">
        <v>173</v>
      </c>
      <c r="C237" t="s">
        <v>78</v>
      </c>
      <c r="D237" t="s">
        <v>159</v>
      </c>
      <c r="E237" t="s">
        <v>254</v>
      </c>
      <c r="F237">
        <v>2016</v>
      </c>
      <c r="I237" s="2">
        <v>0.33515663809330121</v>
      </c>
      <c r="J237">
        <v>0.15034592513150338</v>
      </c>
      <c r="K237" s="2">
        <v>99155.56630000002</v>
      </c>
      <c r="L237" s="2">
        <v>150205882.39735305</v>
      </c>
      <c r="M237" s="2">
        <v>19661193.969999999</v>
      </c>
      <c r="N237" s="2">
        <v>390537754.65272796</v>
      </c>
      <c r="O237">
        <f>Y237*Z237/100/1000</f>
        <v>8771.7061627323837</v>
      </c>
      <c r="P237">
        <f>AA237*N237*1000/1000000</f>
        <v>3548174532.46069</v>
      </c>
      <c r="Q237" s="2">
        <v>2.7</v>
      </c>
      <c r="R237" s="2">
        <v>14.602340085265292</v>
      </c>
      <c r="S237" s="2">
        <v>48.870183807987047</v>
      </c>
      <c r="T237" s="2">
        <v>53.644388004380652</v>
      </c>
      <c r="U237" s="2">
        <v>88.102095858177606</v>
      </c>
      <c r="V237" s="2">
        <v>1.5887360770387462</v>
      </c>
      <c r="W237" s="2">
        <v>51382000000</v>
      </c>
      <c r="X237" s="2">
        <v>26002000000</v>
      </c>
      <c r="Y237" s="2">
        <v>31514194</v>
      </c>
      <c r="Z237" s="2">
        <v>27.834144077212901</v>
      </c>
      <c r="AA237">
        <v>9085.3559999999998</v>
      </c>
      <c r="AB237">
        <v>1.02696471401308</v>
      </c>
      <c r="AC237">
        <v>0.26750656956041702</v>
      </c>
      <c r="AD237">
        <v>0.90498726451063705</v>
      </c>
      <c r="AE237">
        <v>1.1347836088813901</v>
      </c>
      <c r="AF237">
        <v>11464</v>
      </c>
      <c r="AG237">
        <v>5348</v>
      </c>
      <c r="AH237">
        <v>24694</v>
      </c>
      <c r="AI237">
        <v>50475</v>
      </c>
      <c r="AJ237">
        <v>0</v>
      </c>
      <c r="AK237">
        <v>0</v>
      </c>
    </row>
    <row r="238" spans="1:37" x14ac:dyDescent="0.25">
      <c r="A238">
        <v>75</v>
      </c>
      <c r="B238" s="2">
        <v>176</v>
      </c>
      <c r="C238" t="s">
        <v>79</v>
      </c>
      <c r="D238" t="s">
        <v>160</v>
      </c>
      <c r="E238" t="s">
        <v>255</v>
      </c>
      <c r="F238">
        <v>2016</v>
      </c>
      <c r="I238" s="2">
        <v>0.30503145718079927</v>
      </c>
      <c r="J238">
        <v>0.15720366309069753</v>
      </c>
      <c r="K238" s="2">
        <v>1100.1494</v>
      </c>
      <c r="L238" s="2">
        <v>2231202.0139000001</v>
      </c>
      <c r="M238" s="2">
        <v>254095.93399999995</v>
      </c>
      <c r="N238" s="2">
        <v>8994777.4208988007</v>
      </c>
      <c r="O238">
        <f>Y238*Z238/100/1000</f>
        <v>1022.1635516301656</v>
      </c>
      <c r="P238">
        <f>AA238*N238*1000/1000000</f>
        <v>219177324.49586716</v>
      </c>
      <c r="Q238" s="2">
        <v>10.06</v>
      </c>
      <c r="R238" s="2">
        <v>7.3519468435186957</v>
      </c>
      <c r="S238" s="2">
        <v>31.209362023211874</v>
      </c>
      <c r="T238" s="2">
        <v>44.43241640089952</v>
      </c>
      <c r="U238" s="2">
        <v>25.695356713409801</v>
      </c>
      <c r="V238" s="2">
        <v>2.1425304891558961</v>
      </c>
      <c r="W238" s="2">
        <v>1915231919.2106099</v>
      </c>
      <c r="X238" s="2">
        <v>2026340693.83744</v>
      </c>
      <c r="Y238" s="2">
        <v>15021481</v>
      </c>
      <c r="Z238" s="2">
        <v>6.8046789236704797</v>
      </c>
      <c r="AA238">
        <v>24367.175999999999</v>
      </c>
      <c r="AB238">
        <v>0.93478686779269204</v>
      </c>
      <c r="AC238">
        <v>0.29686523021306999</v>
      </c>
      <c r="AD238">
        <v>1.0831477693849401</v>
      </c>
      <c r="AE238">
        <v>0.86302801354934999</v>
      </c>
      <c r="AF238">
        <v>701.51199999999994</v>
      </c>
      <c r="AG238">
        <v>323.37799999999999</v>
      </c>
      <c r="AH238">
        <v>2003</v>
      </c>
      <c r="AI238">
        <v>1672</v>
      </c>
      <c r="AJ238">
        <v>0</v>
      </c>
      <c r="AK238">
        <v>0</v>
      </c>
    </row>
    <row r="239" spans="1:37" x14ac:dyDescent="0.25">
      <c r="A239">
        <v>76</v>
      </c>
      <c r="B239" s="2">
        <v>182</v>
      </c>
      <c r="C239" t="s">
        <v>82</v>
      </c>
      <c r="D239" t="s">
        <v>161</v>
      </c>
      <c r="E239" t="s">
        <v>256</v>
      </c>
      <c r="F239">
        <v>2016</v>
      </c>
      <c r="I239" s="2">
        <v>0.39824033969355183</v>
      </c>
      <c r="J239">
        <v>0.13427871278379044</v>
      </c>
      <c r="K239" s="2">
        <v>72754.088000000003</v>
      </c>
      <c r="L239" s="2">
        <v>392785123.10672998</v>
      </c>
      <c r="M239" s="2">
        <v>36925720</v>
      </c>
      <c r="N239" s="2">
        <v>1147109061.5305085</v>
      </c>
      <c r="O239">
        <f>Y239*Z239/100/1000</f>
        <v>317.47372877215764</v>
      </c>
      <c r="P239">
        <f>AA239*N239*1000/1000000</f>
        <v>4466526083.4988184</v>
      </c>
      <c r="Q239" s="2">
        <v>2.79</v>
      </c>
      <c r="R239" s="2">
        <v>15.944832285798174</v>
      </c>
      <c r="S239" s="2">
        <v>48.470558378562323</v>
      </c>
      <c r="T239" s="2">
        <v>63.518962267198077</v>
      </c>
      <c r="U239" s="2">
        <v>95.158542495568497</v>
      </c>
      <c r="V239" s="2">
        <v>-0.89708248819079206</v>
      </c>
      <c r="W239" s="2">
        <v>4900841398.9754896</v>
      </c>
      <c r="X239" s="2">
        <v>3885848847.3242898</v>
      </c>
      <c r="Y239" s="2">
        <v>1725328</v>
      </c>
      <c r="Z239" s="2">
        <v>18.4007753176299</v>
      </c>
      <c r="AA239">
        <v>3893.7240000000002</v>
      </c>
      <c r="AB239">
        <v>0.66999981213688498</v>
      </c>
      <c r="AC239">
        <v>0.79304306026592697</v>
      </c>
      <c r="AD239">
        <v>1.0804557761406699</v>
      </c>
      <c r="AE239">
        <v>0.62010850136789997</v>
      </c>
      <c r="AF239">
        <v>1904.46</v>
      </c>
      <c r="AG239">
        <v>1969.38</v>
      </c>
      <c r="AH239">
        <v>3822</v>
      </c>
      <c r="AI239">
        <v>4832</v>
      </c>
      <c r="AJ239">
        <v>0</v>
      </c>
      <c r="AK239">
        <v>0</v>
      </c>
    </row>
    <row r="240" spans="1:37" x14ac:dyDescent="0.25">
      <c r="A240">
        <v>77</v>
      </c>
      <c r="B240" s="2">
        <v>181</v>
      </c>
      <c r="C240" t="s">
        <v>81</v>
      </c>
      <c r="D240" t="s">
        <v>162</v>
      </c>
      <c r="E240" t="s">
        <v>257</v>
      </c>
      <c r="F240">
        <v>2016</v>
      </c>
      <c r="I240" s="2">
        <v>0.54453120959084234</v>
      </c>
      <c r="J240">
        <v>1.2484897220699342</v>
      </c>
      <c r="K240" s="2">
        <v>704327.86600000004</v>
      </c>
      <c r="L240" s="2">
        <v>2073660403.1086898</v>
      </c>
      <c r="M240" s="2">
        <v>246463812.69999999</v>
      </c>
      <c r="N240" s="2">
        <v>6885579684.4214535</v>
      </c>
      <c r="O240">
        <f>Y240*Z240/100/1000</f>
        <v>32122.448281546214</v>
      </c>
      <c r="P240">
        <f>AA240*N240*1000/1000000</f>
        <v>30846543174.327248</v>
      </c>
      <c r="Q240" s="2">
        <v>4.75</v>
      </c>
      <c r="R240" s="2">
        <v>14.192876535607329</v>
      </c>
      <c r="S240" s="2">
        <v>26.607962060458373</v>
      </c>
      <c r="T240" s="2">
        <v>77.439692903426533</v>
      </c>
      <c r="U240" s="2">
        <v>80.497664532413097</v>
      </c>
      <c r="V240" s="2">
        <v>2.537497659196815</v>
      </c>
      <c r="W240" s="2">
        <v>783430000000</v>
      </c>
      <c r="X240" s="2">
        <v>513090000000</v>
      </c>
      <c r="Y240" s="2">
        <v>163886456</v>
      </c>
      <c r="Z240" s="2">
        <v>19.600428897886601</v>
      </c>
      <c r="AA240">
        <v>4479.8760000000002</v>
      </c>
      <c r="AB240">
        <v>0.54941009834373</v>
      </c>
      <c r="AC240">
        <v>0.88819608032831099</v>
      </c>
      <c r="AD240">
        <v>1.0085884909914899</v>
      </c>
      <c r="AE240">
        <v>0.54473167525799704</v>
      </c>
      <c r="AF240">
        <v>280675</v>
      </c>
      <c r="AG240">
        <v>466730</v>
      </c>
      <c r="AH240">
        <v>491584</v>
      </c>
      <c r="AI240">
        <v>764654</v>
      </c>
      <c r="AJ240">
        <v>0</v>
      </c>
      <c r="AK240">
        <v>0</v>
      </c>
    </row>
    <row r="241" spans="1:37" x14ac:dyDescent="0.25">
      <c r="A241">
        <v>78</v>
      </c>
      <c r="B241" s="2">
        <v>186</v>
      </c>
      <c r="C241" t="s">
        <v>83</v>
      </c>
      <c r="D241" t="s">
        <v>163</v>
      </c>
      <c r="E241" t="s">
        <v>258</v>
      </c>
      <c r="F241">
        <v>2016</v>
      </c>
      <c r="I241" s="2">
        <v>0.53804885923876422</v>
      </c>
      <c r="J241">
        <v>0.1221500170057712</v>
      </c>
      <c r="K241" s="2">
        <v>2111.5362</v>
      </c>
      <c r="L241" s="2">
        <v>7449102.0199999996</v>
      </c>
      <c r="M241" s="2">
        <v>840849.54</v>
      </c>
      <c r="N241" s="2">
        <v>23113440.817445856</v>
      </c>
      <c r="O241">
        <f>Y241*Z241/100/1000</f>
        <v>13591.55745756232</v>
      </c>
      <c r="P241">
        <f>AA241*N241*1000/1000000</f>
        <v>246766952.73692989</v>
      </c>
      <c r="Q241" s="2">
        <v>3.65</v>
      </c>
      <c r="R241" s="2">
        <v>10.398376666754146</v>
      </c>
      <c r="S241" s="2">
        <v>145.40950797311808</v>
      </c>
      <c r="T241" s="2">
        <v>42.854490007307518</v>
      </c>
      <c r="U241" s="2">
        <v>32.847618928513597</v>
      </c>
      <c r="V241" s="2">
        <v>4.9008930291674586</v>
      </c>
      <c r="W241" s="2">
        <v>12500000000</v>
      </c>
      <c r="X241" s="2">
        <v>16758000000</v>
      </c>
      <c r="Y241" s="2">
        <v>54888312</v>
      </c>
      <c r="Z241" s="2">
        <v>24.762207038836099</v>
      </c>
      <c r="AA241">
        <v>10676.34</v>
      </c>
      <c r="AB241">
        <v>0.90425790710862597</v>
      </c>
      <c r="AC241">
        <v>0.18710626577848999</v>
      </c>
      <c r="AD241">
        <v>1.3825544334723101</v>
      </c>
      <c r="AE241">
        <v>0.65404868352095402</v>
      </c>
      <c r="AF241">
        <v>1762</v>
      </c>
      <c r="AG241">
        <v>672.2</v>
      </c>
      <c r="AH241">
        <v>16937</v>
      </c>
      <c r="AI241">
        <v>12250</v>
      </c>
      <c r="AJ241">
        <v>78.049000000000007</v>
      </c>
      <c r="AK241">
        <v>0</v>
      </c>
    </row>
    <row r="242" spans="1:37" x14ac:dyDescent="0.25">
      <c r="A242">
        <v>79</v>
      </c>
      <c r="B242" s="2">
        <v>156</v>
      </c>
      <c r="C242" t="s">
        <v>71</v>
      </c>
      <c r="D242" t="s">
        <v>164</v>
      </c>
      <c r="E242" t="s">
        <v>259</v>
      </c>
      <c r="F242">
        <v>2016</v>
      </c>
      <c r="I242" s="2">
        <v>0.48750299145804654</v>
      </c>
      <c r="J242">
        <v>0.31445278689529899</v>
      </c>
      <c r="K242" s="2">
        <v>65545.853000000003</v>
      </c>
      <c r="L242" s="2">
        <v>40795558.5</v>
      </c>
      <c r="M242" s="2">
        <v>5958144.4000000004</v>
      </c>
      <c r="N242" s="2">
        <v>157943510.08785132</v>
      </c>
      <c r="O242">
        <f>Y242*Z242/100/1000</f>
        <v>5245.9010894644371</v>
      </c>
      <c r="P242">
        <f>AA242*N242*1000/1000000</f>
        <v>2506243195.6557422</v>
      </c>
      <c r="Q242" s="2">
        <v>7.14</v>
      </c>
      <c r="R242" s="2">
        <v>19.307561654552334</v>
      </c>
      <c r="S242" s="2">
        <v>55.861257504878189</v>
      </c>
      <c r="T242" s="2">
        <v>63.91340152383399</v>
      </c>
      <c r="U242" s="2">
        <v>63.275097343934704</v>
      </c>
      <c r="V242" s="2">
        <v>0.68461255345579497</v>
      </c>
      <c r="W242" s="2">
        <v>14965188304.4492</v>
      </c>
      <c r="X242" s="2">
        <v>15301305006.119801</v>
      </c>
      <c r="Y242" s="2">
        <v>22454382</v>
      </c>
      <c r="Z242" s="2">
        <v>23.3624826079134</v>
      </c>
      <c r="AA242">
        <v>15867.972</v>
      </c>
      <c r="AB242">
        <v>1.1253181907448999</v>
      </c>
      <c r="AC242">
        <v>0.143203319328639</v>
      </c>
      <c r="AD242">
        <v>1.6568016874109599</v>
      </c>
      <c r="AE242">
        <v>0.67921115683036304</v>
      </c>
      <c r="AF242">
        <v>6536.2020000000002</v>
      </c>
      <c r="AG242">
        <v>4409.7089999999998</v>
      </c>
      <c r="AH242">
        <v>14893</v>
      </c>
      <c r="AI242">
        <v>14578</v>
      </c>
      <c r="AJ242">
        <v>73.938000000000002</v>
      </c>
      <c r="AK242">
        <v>4.3102400000000003</v>
      </c>
    </row>
    <row r="243" spans="1:37" x14ac:dyDescent="0.25">
      <c r="A243">
        <v>80</v>
      </c>
      <c r="B243" s="2">
        <v>188</v>
      </c>
      <c r="C243" t="s">
        <v>84</v>
      </c>
      <c r="D243" t="s">
        <v>165</v>
      </c>
      <c r="E243" t="s">
        <v>260</v>
      </c>
      <c r="F243">
        <v>2016</v>
      </c>
      <c r="I243" s="2">
        <v>0.69860434825691076</v>
      </c>
      <c r="J243">
        <v>0.17127583208021122</v>
      </c>
      <c r="K243" s="2">
        <v>1294.5589</v>
      </c>
      <c r="L243" s="2">
        <v>1580059.4609900001</v>
      </c>
      <c r="M243" s="2">
        <v>161718.16960000002</v>
      </c>
      <c r="N243" s="2">
        <v>10312381.08622616</v>
      </c>
      <c r="O243">
        <f>Y243*Z243/100/1000</f>
        <v>533.63221676623698</v>
      </c>
      <c r="P243">
        <f>AA243*N243*1000/1000000</f>
        <v>292300688.18236512</v>
      </c>
      <c r="Q243" s="2">
        <v>7.73</v>
      </c>
      <c r="R243" s="2">
        <v>16.071874195966647</v>
      </c>
      <c r="S243" s="2">
        <v>73.958561254615958</v>
      </c>
      <c r="T243" s="2">
        <v>54.182506409129196</v>
      </c>
      <c r="U243" s="2">
        <v>42.344247688916198</v>
      </c>
      <c r="V243" s="2">
        <v>3.1625197481389944</v>
      </c>
      <c r="W243" s="2">
        <v>885102775.44281304</v>
      </c>
      <c r="X243" s="2">
        <v>1393289891.57974</v>
      </c>
      <c r="Y243" s="2">
        <v>5472448</v>
      </c>
      <c r="Z243" s="2">
        <v>9.7512523968475708</v>
      </c>
      <c r="AA243">
        <v>28344.635999999999</v>
      </c>
      <c r="AB243">
        <v>0.81641002946202201</v>
      </c>
      <c r="AC243">
        <v>0.29275678357486801</v>
      </c>
      <c r="AD243">
        <v>1.0779485408518299</v>
      </c>
      <c r="AE243">
        <v>0.75737384348316505</v>
      </c>
      <c r="AF243">
        <v>256.11</v>
      </c>
      <c r="AG243">
        <v>164.3</v>
      </c>
      <c r="AH243">
        <v>1338</v>
      </c>
      <c r="AI243">
        <v>885</v>
      </c>
      <c r="AJ243">
        <v>61.793999999999997</v>
      </c>
      <c r="AK243">
        <v>5.36</v>
      </c>
    </row>
    <row r="244" spans="1:37" x14ac:dyDescent="0.25">
      <c r="A244">
        <v>81</v>
      </c>
      <c r="B244" s="2">
        <v>189</v>
      </c>
      <c r="C244" t="s">
        <v>85</v>
      </c>
      <c r="D244" t="s">
        <v>166</v>
      </c>
      <c r="E244" t="s">
        <v>261</v>
      </c>
      <c r="F244">
        <v>2016</v>
      </c>
      <c r="I244" s="2">
        <v>2.5748065025507757E-4</v>
      </c>
      <c r="J244">
        <v>4.4942001347244675E-4</v>
      </c>
      <c r="K244" s="2">
        <v>1410.1746000000001</v>
      </c>
      <c r="L244" s="2">
        <v>2476447.3807999999</v>
      </c>
      <c r="M244" s="2">
        <v>281951.43999999994</v>
      </c>
      <c r="N244" s="2">
        <v>2477605.0761335623</v>
      </c>
      <c r="O244">
        <f>Y244*Z244/100/1000</f>
        <v>577.1233563082501</v>
      </c>
      <c r="P244">
        <f>AA244*N244*1000/1000000</f>
        <v>22717388.882735636</v>
      </c>
      <c r="Q244" s="2">
        <v>14.18</v>
      </c>
      <c r="R244" s="2">
        <v>18.124445201065218</v>
      </c>
      <c r="S244" s="2">
        <v>51.2190376594477</v>
      </c>
      <c r="T244" s="2">
        <v>60.409548013667823</v>
      </c>
      <c r="U244" s="2">
        <v>34.079946072631401</v>
      </c>
      <c r="V244" s="2">
        <v>1.6684159849216291</v>
      </c>
      <c r="W244" s="2">
        <v>396739568.57471901</v>
      </c>
      <c r="X244" s="2">
        <v>1263792185.7188699</v>
      </c>
      <c r="Y244" s="2">
        <v>5441038</v>
      </c>
      <c r="Z244" s="2">
        <v>10.606861343520301</v>
      </c>
      <c r="AA244">
        <v>9169.0920000000006</v>
      </c>
      <c r="AB244">
        <v>1.15568510082493</v>
      </c>
      <c r="AC244">
        <v>0.83779066785504896</v>
      </c>
      <c r="AD244">
        <v>1.02842318092306</v>
      </c>
      <c r="AE244">
        <v>1.1237447018528299</v>
      </c>
      <c r="AF244">
        <v>528.43200000000002</v>
      </c>
      <c r="AG244">
        <v>80.021000000000001</v>
      </c>
      <c r="AJ244">
        <v>60.305999999999997</v>
      </c>
      <c r="AK244">
        <v>0</v>
      </c>
    </row>
    <row r="245" spans="1:37" x14ac:dyDescent="0.25">
      <c r="A245">
        <v>1</v>
      </c>
      <c r="B245" s="2">
        <v>2</v>
      </c>
      <c r="C245" t="s">
        <v>5</v>
      </c>
      <c r="D245" t="s">
        <v>86</v>
      </c>
      <c r="E245" t="s">
        <v>182</v>
      </c>
      <c r="F245">
        <v>2017</v>
      </c>
      <c r="I245" s="2">
        <v>0.62320985890822522</v>
      </c>
      <c r="J245">
        <v>9.385101173114048E-2</v>
      </c>
      <c r="K245" s="2">
        <v>1562.6913099999999</v>
      </c>
      <c r="L245" s="2">
        <v>758732.99708</v>
      </c>
      <c r="M245" s="2">
        <v>86780.411200000002</v>
      </c>
      <c r="N245" s="2">
        <v>4792630.3026171029</v>
      </c>
      <c r="O245">
        <f>Y245*Z245/100/1000</f>
        <v>250.60358140478561</v>
      </c>
      <c r="P245">
        <f>AA245*N245*1000/1000000</f>
        <v>31904597.436085682</v>
      </c>
      <c r="Q245" s="2">
        <v>2.64</v>
      </c>
      <c r="R245" s="2">
        <v>11.851016747214958</v>
      </c>
      <c r="S245" s="2">
        <v>76.787381789898873</v>
      </c>
      <c r="T245" s="2">
        <v>44.562130713191067</v>
      </c>
      <c r="U245" s="2">
        <v>55.980276426545998</v>
      </c>
      <c r="V245" s="2">
        <v>7.7141133628518643</v>
      </c>
      <c r="W245" s="2">
        <v>3242551086.7235599</v>
      </c>
      <c r="X245" s="2">
        <v>2016609074.1689</v>
      </c>
      <c r="Y245" s="2">
        <v>1256406</v>
      </c>
      <c r="Z245" s="2">
        <v>19.9460669086892</v>
      </c>
      <c r="AA245">
        <v>6657.0119999999997</v>
      </c>
      <c r="AB245">
        <v>0.73043518178481404</v>
      </c>
      <c r="AC245">
        <v>0.75648668827226895</v>
      </c>
      <c r="AD245">
        <v>0.96462482306563102</v>
      </c>
      <c r="AE245">
        <v>0.75722204562749196</v>
      </c>
      <c r="AF245">
        <v>236.501</v>
      </c>
      <c r="AG245">
        <v>587.85299999999995</v>
      </c>
      <c r="AH245">
        <v>1897</v>
      </c>
      <c r="AI245">
        <v>3202</v>
      </c>
      <c r="AJ245">
        <v>79.046999999999997</v>
      </c>
      <c r="AK245">
        <v>0</v>
      </c>
    </row>
    <row r="246" spans="1:37" x14ac:dyDescent="0.25">
      <c r="A246">
        <v>2</v>
      </c>
      <c r="B246" s="2">
        <v>7</v>
      </c>
      <c r="C246" t="s">
        <v>6</v>
      </c>
      <c r="D246" t="s">
        <v>87</v>
      </c>
      <c r="E246" t="s">
        <v>183</v>
      </c>
      <c r="F246">
        <v>2017</v>
      </c>
      <c r="I246" s="2">
        <v>0.36585150444020703</v>
      </c>
      <c r="J246">
        <v>0.12048731854291302</v>
      </c>
      <c r="K246" s="2">
        <v>64742.792000000009</v>
      </c>
      <c r="L246" s="2">
        <v>68709350.199999988</v>
      </c>
      <c r="M246" s="2">
        <v>8375505.5</v>
      </c>
      <c r="N246" s="2">
        <v>215370261.66850922</v>
      </c>
      <c r="O246">
        <f>Y246*Z246/100/1000</f>
        <v>4151.2977828167977</v>
      </c>
      <c r="P246">
        <f>AA246*N246*1000/1000000</f>
        <v>1668167591.3743715</v>
      </c>
      <c r="Q246" s="2">
        <v>3.32</v>
      </c>
      <c r="R246" s="2">
        <v>17.696893922304184</v>
      </c>
      <c r="S246" s="2">
        <v>25.28960113767786</v>
      </c>
      <c r="T246" s="2">
        <v>57.349937381569227</v>
      </c>
      <c r="U246" s="2">
        <v>91.677602843382402</v>
      </c>
      <c r="V246" s="2">
        <v>1.7893650408380555</v>
      </c>
      <c r="W246" s="2">
        <v>15506201961.982201</v>
      </c>
      <c r="X246" s="2">
        <v>25201640554.2066</v>
      </c>
      <c r="Y246" s="2">
        <v>19643677</v>
      </c>
      <c r="Z246" s="2">
        <v>21.132997568717901</v>
      </c>
      <c r="AA246">
        <v>7745.58</v>
      </c>
      <c r="AB246">
        <v>1.0117110730897401</v>
      </c>
      <c r="AC246">
        <v>0.26996953031851501</v>
      </c>
      <c r="AD246">
        <v>1.0950538531926</v>
      </c>
      <c r="AE246">
        <v>0.92389161513849405</v>
      </c>
      <c r="AF246">
        <v>8078.924</v>
      </c>
      <c r="AG246">
        <v>7875.3370000000004</v>
      </c>
      <c r="AH246">
        <v>24965</v>
      </c>
      <c r="AI246">
        <v>15274</v>
      </c>
      <c r="AJ246">
        <v>76.832999999999998</v>
      </c>
      <c r="AK246">
        <v>3.8111100000000002</v>
      </c>
    </row>
    <row r="247" spans="1:37" x14ac:dyDescent="0.25">
      <c r="A247">
        <v>3</v>
      </c>
      <c r="B247" s="2">
        <v>10</v>
      </c>
      <c r="C247" t="s">
        <v>7</v>
      </c>
      <c r="D247" t="s">
        <v>88</v>
      </c>
      <c r="E247" t="s">
        <v>184</v>
      </c>
      <c r="F247">
        <v>2017</v>
      </c>
      <c r="I247" s="2">
        <v>0.7051346776041022</v>
      </c>
      <c r="J247">
        <v>0.27358966238199933</v>
      </c>
      <c r="K247" s="2">
        <v>78967.276999999987</v>
      </c>
      <c r="L247" s="2">
        <v>145679003.26174101</v>
      </c>
      <c r="M247" s="2">
        <v>20383075.899999999</v>
      </c>
      <c r="N247" s="2">
        <v>496687944.14188737</v>
      </c>
      <c r="O247">
        <f>Y247*Z247/100/1000</f>
        <v>2530.3576602195953</v>
      </c>
      <c r="P247">
        <f>AA247*N247*1000/1000000</f>
        <v>1996351761.1519237</v>
      </c>
      <c r="Q247" s="2">
        <v>4.46</v>
      </c>
      <c r="R247" s="2">
        <v>19.868725041692805</v>
      </c>
      <c r="S247" s="2">
        <v>42.035413525185398</v>
      </c>
      <c r="T247" s="2">
        <v>66.931981936801478</v>
      </c>
      <c r="U247" s="2">
        <v>87.128092664449994</v>
      </c>
      <c r="V247" s="2">
        <v>3.6215879564850777</v>
      </c>
      <c r="W247" s="2">
        <v>65067545801.982597</v>
      </c>
      <c r="X247" s="2">
        <v>72416202096.896194</v>
      </c>
      <c r="Y247" s="2">
        <v>13022869</v>
      </c>
      <c r="Z247" s="2">
        <v>19.430109142767201</v>
      </c>
      <c r="AA247">
        <v>4019.328</v>
      </c>
      <c r="AB247">
        <v>1.02012864188907</v>
      </c>
      <c r="AC247">
        <v>0.42510000853390201</v>
      </c>
      <c r="AD247">
        <v>1.0321296231516399</v>
      </c>
      <c r="AE247">
        <v>0.98837260263307103</v>
      </c>
      <c r="AF247">
        <v>20145.599999999999</v>
      </c>
      <c r="AG247">
        <v>16216.7</v>
      </c>
      <c r="AH247">
        <v>71334</v>
      </c>
      <c r="AI247">
        <v>64434</v>
      </c>
      <c r="AJ247">
        <v>0</v>
      </c>
      <c r="AK247">
        <v>0</v>
      </c>
    </row>
    <row r="248" spans="1:37" x14ac:dyDescent="0.25">
      <c r="A248">
        <v>4</v>
      </c>
      <c r="B248" s="2">
        <v>11</v>
      </c>
      <c r="C248" t="s">
        <v>8</v>
      </c>
      <c r="D248" t="s">
        <v>89</v>
      </c>
      <c r="E248" t="s">
        <v>185</v>
      </c>
      <c r="F248">
        <v>2017</v>
      </c>
      <c r="I248" s="2">
        <v>0.68790457794550752</v>
      </c>
      <c r="J248">
        <v>0.25187464825045519</v>
      </c>
      <c r="K248" s="2">
        <v>25385.750800000005</v>
      </c>
      <c r="L248" s="2">
        <v>66959942.807081006</v>
      </c>
      <c r="M248" s="2">
        <v>7979573.7999999998</v>
      </c>
      <c r="N248" s="2">
        <v>253276414.4010298</v>
      </c>
      <c r="O248">
        <f>Y248*Z248/100/1000</f>
        <v>1138.3733710890913</v>
      </c>
      <c r="P248">
        <f>AA248*N248*1000/1000000</f>
        <v>805917445.77881587</v>
      </c>
      <c r="Q248" s="2">
        <v>2.95</v>
      </c>
      <c r="R248" s="2">
        <v>19.598940636538046</v>
      </c>
      <c r="S248" s="2">
        <v>105.55606675543766</v>
      </c>
      <c r="T248" s="2">
        <v>61.85595366130088</v>
      </c>
      <c r="U248" s="2">
        <v>67.905119605280206</v>
      </c>
      <c r="V248" s="2">
        <v>3.381802756073478</v>
      </c>
      <c r="W248" s="2">
        <v>67124322556.692299</v>
      </c>
      <c r="X248" s="2">
        <v>56147919876.951202</v>
      </c>
      <c r="Y248" s="2">
        <v>4567690</v>
      </c>
      <c r="Z248" s="2">
        <v>24.9222992604378</v>
      </c>
      <c r="AA248">
        <v>3181.9679999999998</v>
      </c>
      <c r="AB248">
        <v>0.99582937254805803</v>
      </c>
      <c r="AC248">
        <v>0.36236487448889798</v>
      </c>
      <c r="AD248">
        <v>0.97752356690845899</v>
      </c>
      <c r="AE248">
        <v>1.01872671540543</v>
      </c>
      <c r="AF248">
        <v>24520.86</v>
      </c>
      <c r="AG248">
        <v>26809.594000000001</v>
      </c>
      <c r="AH248">
        <v>56036</v>
      </c>
      <c r="AI248">
        <v>66556</v>
      </c>
      <c r="AJ248">
        <v>81.643900000000002</v>
      </c>
      <c r="AK248">
        <v>4.1668799999999999</v>
      </c>
    </row>
    <row r="249" spans="1:37" x14ac:dyDescent="0.25">
      <c r="A249">
        <v>5</v>
      </c>
      <c r="B249" s="2">
        <v>18</v>
      </c>
      <c r="C249" t="s">
        <v>9</v>
      </c>
      <c r="D249" t="s">
        <v>90</v>
      </c>
      <c r="E249" t="s">
        <v>186</v>
      </c>
      <c r="F249">
        <v>2017</v>
      </c>
      <c r="I249" s="2">
        <v>0.86453582351566804</v>
      </c>
      <c r="J249">
        <v>0.32345878959616575</v>
      </c>
      <c r="K249" s="2">
        <v>32460.204600000001</v>
      </c>
      <c r="L249" s="2">
        <v>60030886.591879994</v>
      </c>
      <c r="M249" s="2">
        <v>9723414</v>
      </c>
      <c r="N249" s="2">
        <v>372150605.79272234</v>
      </c>
      <c r="O249">
        <f>Y249*Z249/100/1000</f>
        <v>1066.6116100092624</v>
      </c>
      <c r="P249">
        <f>AA249*N249*1000/1000000</f>
        <v>1620444962.5862885</v>
      </c>
      <c r="Q249" s="2">
        <v>4.0199999999999996</v>
      </c>
      <c r="R249" s="2">
        <v>23.117802327070919</v>
      </c>
      <c r="S249" s="2">
        <v>166.90407823779137</v>
      </c>
      <c r="T249" s="2">
        <v>69.418020275719471</v>
      </c>
      <c r="U249" s="2">
        <v>86.673173953186904</v>
      </c>
      <c r="V249" s="2">
        <v>-7.444237901766301</v>
      </c>
      <c r="W249" s="2">
        <v>117786245059.868</v>
      </c>
      <c r="X249" s="2">
        <v>115230673615.979</v>
      </c>
      <c r="Y249" s="2">
        <v>5037325</v>
      </c>
      <c r="Z249" s="2">
        <v>21.174167043207699</v>
      </c>
      <c r="AA249">
        <v>4354.2719999999999</v>
      </c>
      <c r="AB249">
        <v>1.5376864935015799</v>
      </c>
      <c r="AC249">
        <v>0.38748641151215002</v>
      </c>
      <c r="AD249">
        <v>0.98416456905202698</v>
      </c>
      <c r="AE249">
        <v>1.5624282176533999</v>
      </c>
      <c r="AF249">
        <v>64417.81</v>
      </c>
      <c r="AG249">
        <v>72908.493000000002</v>
      </c>
      <c r="AH249">
        <v>115096</v>
      </c>
      <c r="AI249">
        <v>115381</v>
      </c>
      <c r="AJ249">
        <v>0</v>
      </c>
      <c r="AK249">
        <v>0</v>
      </c>
    </row>
    <row r="250" spans="1:37" x14ac:dyDescent="0.25">
      <c r="A250">
        <v>6</v>
      </c>
      <c r="B250" s="2">
        <v>24</v>
      </c>
      <c r="C250" t="s">
        <v>11</v>
      </c>
      <c r="D250" t="s">
        <v>91</v>
      </c>
      <c r="E250" t="s">
        <v>187</v>
      </c>
      <c r="F250">
        <v>2017</v>
      </c>
      <c r="I250" s="2">
        <v>0.57145343064309118</v>
      </c>
      <c r="J250">
        <v>0.12601427029266798</v>
      </c>
      <c r="K250" s="2">
        <v>5861.9388000000008</v>
      </c>
      <c r="L250" s="2">
        <v>4737872.2351200003</v>
      </c>
      <c r="M250" s="2">
        <v>542916.42000000004</v>
      </c>
      <c r="N250" s="2">
        <v>12136401.958556814</v>
      </c>
      <c r="O250">
        <f>Y250*Z250/100/1000</f>
        <v>430.23353140234622</v>
      </c>
      <c r="P250">
        <f>AA250*N250*1000/1000000</f>
        <v>175303772.63429555</v>
      </c>
      <c r="Q250" s="2">
        <v>6</v>
      </c>
      <c r="R250" s="2">
        <v>20.165333874234545</v>
      </c>
      <c r="S250" s="2">
        <v>96.645880356686149</v>
      </c>
      <c r="T250" s="2">
        <v>54.450063725039222</v>
      </c>
      <c r="U250" s="2">
        <v>48.491840181910597</v>
      </c>
      <c r="V250" s="2">
        <v>2.7797592253824801</v>
      </c>
      <c r="W250" s="2">
        <v>2022181107.98066</v>
      </c>
      <c r="X250" s="2">
        <v>671507003.97751296</v>
      </c>
      <c r="Y250" s="2">
        <v>1457512</v>
      </c>
      <c r="Z250" s="2">
        <v>29.518352603775899</v>
      </c>
      <c r="AA250">
        <v>14444.46</v>
      </c>
      <c r="AB250">
        <v>0.990946637116351</v>
      </c>
      <c r="AC250">
        <v>0.30648052415516702</v>
      </c>
      <c r="AD250">
        <v>1.08576089375875</v>
      </c>
      <c r="AE250">
        <v>0.91267482814363798</v>
      </c>
      <c r="AF250">
        <v>158.34899999999999</v>
      </c>
      <c r="AG250">
        <v>214.30600000000001</v>
      </c>
      <c r="AH250">
        <v>666</v>
      </c>
      <c r="AI250">
        <v>2015</v>
      </c>
      <c r="AJ250">
        <v>0</v>
      </c>
      <c r="AK250">
        <v>0</v>
      </c>
    </row>
    <row r="251" spans="1:37" x14ac:dyDescent="0.25">
      <c r="A251">
        <v>7</v>
      </c>
      <c r="B251" s="2">
        <v>23</v>
      </c>
      <c r="C251" t="s">
        <v>10</v>
      </c>
      <c r="D251" t="s">
        <v>92</v>
      </c>
      <c r="E251" t="s">
        <v>188</v>
      </c>
      <c r="F251">
        <v>2017</v>
      </c>
      <c r="I251" s="2">
        <v>0.22335268735516792</v>
      </c>
      <c r="J251">
        <v>0.1093170563521756</v>
      </c>
      <c r="K251" s="2">
        <v>2750.0526999999993</v>
      </c>
      <c r="L251" s="2">
        <v>2260299.9790940005</v>
      </c>
      <c r="M251" s="2">
        <v>251191.62800000003</v>
      </c>
      <c r="N251" s="2">
        <v>10936509.215236459</v>
      </c>
      <c r="O251">
        <f>Y251*Z251/100/1000</f>
        <v>1193.9514730948622</v>
      </c>
      <c r="P251">
        <f>AA251*N251*1000/1000000</f>
        <v>109435654.50982128</v>
      </c>
      <c r="Q251" s="2">
        <v>4.03</v>
      </c>
      <c r="R251" s="2">
        <v>15.195540547865702</v>
      </c>
      <c r="S251" s="2">
        <v>45.576112365070763</v>
      </c>
      <c r="T251" s="2">
        <v>51.510632636138396</v>
      </c>
      <c r="U251" s="2">
        <v>69.083801627473605</v>
      </c>
      <c r="V251" s="2">
        <v>1.5513038481157622</v>
      </c>
      <c r="W251" s="2">
        <v>1454951845.5022199</v>
      </c>
      <c r="X251" s="2">
        <v>3081140402.4289899</v>
      </c>
      <c r="Y251" s="2">
        <v>5298716</v>
      </c>
      <c r="Z251" s="2">
        <v>22.532845185415901</v>
      </c>
      <c r="AA251">
        <v>10006.451999999999</v>
      </c>
      <c r="AB251">
        <v>1.0101216249774301</v>
      </c>
      <c r="AC251">
        <v>0.31570815315662198</v>
      </c>
      <c r="AD251">
        <v>1.0971755309315401</v>
      </c>
      <c r="AE251">
        <v>0.92065635488589204</v>
      </c>
      <c r="AF251">
        <v>797.14400000000001</v>
      </c>
      <c r="AG251">
        <v>136.554</v>
      </c>
      <c r="AH251">
        <v>3040</v>
      </c>
      <c r="AI251">
        <v>1433</v>
      </c>
      <c r="AJ251">
        <v>67.700999999999993</v>
      </c>
      <c r="AK251">
        <v>4</v>
      </c>
    </row>
    <row r="252" spans="1:37" x14ac:dyDescent="0.25">
      <c r="A252">
        <v>8</v>
      </c>
      <c r="B252" s="2">
        <v>26</v>
      </c>
      <c r="C252" t="s">
        <v>12</v>
      </c>
      <c r="D252" t="s">
        <v>93</v>
      </c>
      <c r="E252" t="s">
        <v>189</v>
      </c>
      <c r="F252">
        <v>2017</v>
      </c>
      <c r="I252" s="2">
        <v>0.47123892666855127</v>
      </c>
      <c r="J252">
        <v>0.24431960016891807</v>
      </c>
      <c r="K252" s="2">
        <v>162221.43999999997</v>
      </c>
      <c r="L252" s="2">
        <v>292618987.50414199</v>
      </c>
      <c r="M252" s="2">
        <v>31454667</v>
      </c>
      <c r="N252" s="2">
        <v>1049331292.42414</v>
      </c>
      <c r="O252">
        <f>Y252*Z252/100/1000</f>
        <v>21672.528248407685</v>
      </c>
      <c r="P252">
        <f>AA252*N252*1000/1000000</f>
        <v>8698813705.1403503</v>
      </c>
      <c r="Q252" s="2">
        <v>4.0599999999999996</v>
      </c>
      <c r="R252" s="2">
        <v>20.161904696712838</v>
      </c>
      <c r="S252" s="2">
        <v>24.319734374168437</v>
      </c>
      <c r="T252" s="2">
        <v>63.338672862230908</v>
      </c>
      <c r="U252" s="2">
        <v>86.198289757109094</v>
      </c>
      <c r="V252" s="2">
        <v>3.3382602842093809</v>
      </c>
      <c r="W252" s="2">
        <v>33257427223.049999</v>
      </c>
      <c r="X252" s="2">
        <v>74885706234.029999</v>
      </c>
      <c r="Y252" s="2">
        <v>103476109</v>
      </c>
      <c r="Z252" s="2">
        <v>20.9444754522106</v>
      </c>
      <c r="AA252">
        <v>8289.8639999999996</v>
      </c>
      <c r="AB252">
        <v>0.92151143548337899</v>
      </c>
      <c r="AC252">
        <v>0.32676795960430099</v>
      </c>
      <c r="AD252">
        <v>1.02821350510256</v>
      </c>
      <c r="AE252">
        <v>0.89622576528156594</v>
      </c>
      <c r="AF252">
        <v>40393.332000000002</v>
      </c>
      <c r="AG252">
        <v>21591.847000000002</v>
      </c>
      <c r="AH252">
        <v>72850</v>
      </c>
      <c r="AI252">
        <v>32456</v>
      </c>
      <c r="AJ252">
        <v>0</v>
      </c>
      <c r="AK252">
        <v>0</v>
      </c>
    </row>
    <row r="253" spans="1:37" x14ac:dyDescent="0.25">
      <c r="A253">
        <v>9</v>
      </c>
      <c r="B253" s="2">
        <v>28</v>
      </c>
      <c r="C253" t="s">
        <v>13</v>
      </c>
      <c r="D253" t="s">
        <v>94</v>
      </c>
      <c r="E253" t="s">
        <v>190</v>
      </c>
      <c r="F253">
        <v>2017</v>
      </c>
      <c r="I253" s="2">
        <v>0.41138503180759606</v>
      </c>
      <c r="J253">
        <v>0.20011265126586295</v>
      </c>
      <c r="K253" s="2">
        <v>1119.6212800000001</v>
      </c>
      <c r="L253" s="2">
        <v>1445030.3104799998</v>
      </c>
      <c r="M253" s="2">
        <v>165421.72400000002</v>
      </c>
      <c r="N253" s="2">
        <v>5170139.2009882117</v>
      </c>
      <c r="O253">
        <f>Y253*Z253/100/1000</f>
        <v>35.161800943792166</v>
      </c>
      <c r="P253">
        <f>AA253*N253*1000/1000000</f>
        <v>68835357.405297861</v>
      </c>
      <c r="Q253" s="2">
        <v>5.87</v>
      </c>
      <c r="R253" s="2">
        <v>26.477247016110251</v>
      </c>
      <c r="S253" s="2">
        <v>85.17686042699853</v>
      </c>
      <c r="T253" s="2">
        <v>40.851075947059186</v>
      </c>
      <c r="U253" s="2">
        <v>74.847644065498301</v>
      </c>
      <c r="V253" s="2">
        <v>3.8581882158589682</v>
      </c>
      <c r="W253" s="2">
        <v>551451274.98174596</v>
      </c>
      <c r="X253" s="2">
        <v>1248997650.98787</v>
      </c>
      <c r="Y253" s="2">
        <v>218025</v>
      </c>
      <c r="Z253" s="2">
        <v>16.127417013549898</v>
      </c>
      <c r="AA253">
        <v>13314.023999999999</v>
      </c>
      <c r="AB253">
        <v>0.89503048466380897</v>
      </c>
      <c r="AC253">
        <v>1.0050383370772</v>
      </c>
      <c r="AD253">
        <v>1.0277048489995799</v>
      </c>
      <c r="AE253">
        <v>0.87090226881295596</v>
      </c>
      <c r="AF253">
        <v>338.68200000000002</v>
      </c>
      <c r="AG253">
        <v>7.81</v>
      </c>
      <c r="AH253">
        <v>1220</v>
      </c>
      <c r="AI253">
        <v>533</v>
      </c>
      <c r="AJ253">
        <v>74.721999999999994</v>
      </c>
      <c r="AK253">
        <v>0</v>
      </c>
    </row>
    <row r="254" spans="1:37" x14ac:dyDescent="0.25">
      <c r="A254">
        <v>10</v>
      </c>
      <c r="B254" s="2">
        <v>34</v>
      </c>
      <c r="C254" t="s">
        <v>16</v>
      </c>
      <c r="D254" t="s">
        <v>95</v>
      </c>
      <c r="E254" t="s">
        <v>191</v>
      </c>
      <c r="F254">
        <v>2017</v>
      </c>
      <c r="I254" s="2">
        <v>0.49175094597046098</v>
      </c>
      <c r="J254">
        <v>0.21514071121320649</v>
      </c>
      <c r="K254" s="2">
        <v>2605.9823000000001</v>
      </c>
      <c r="L254" s="2">
        <v>3403008.5756930001</v>
      </c>
      <c r="M254" s="2">
        <v>355921.75000000006</v>
      </c>
      <c r="N254" s="2">
        <v>11514986.577483572</v>
      </c>
      <c r="O254">
        <f>Y254*Z254/100/1000</f>
        <v>3981.253997143162</v>
      </c>
      <c r="P254">
        <f>AA254*N254*1000/1000000</f>
        <v>86297592.986668721</v>
      </c>
      <c r="Q254" s="2">
        <v>7.03</v>
      </c>
      <c r="R254" s="2">
        <v>20.703331385318695</v>
      </c>
      <c r="S254" s="2">
        <v>65.10106085046489</v>
      </c>
      <c r="T254" s="2">
        <v>67.116672062246778</v>
      </c>
      <c r="U254" s="2">
        <v>81.4018945832226</v>
      </c>
      <c r="V254" s="2">
        <v>1.5375207195393374</v>
      </c>
      <c r="W254" s="2">
        <v>94753221151.255005</v>
      </c>
      <c r="X254" s="2">
        <v>111907891781.705</v>
      </c>
      <c r="Y254" s="2">
        <v>20155417</v>
      </c>
      <c r="Z254" s="2">
        <v>19.752774140783899</v>
      </c>
      <c r="AA254">
        <v>7494.3720000000003</v>
      </c>
      <c r="AB254">
        <v>0.97812178440019704</v>
      </c>
      <c r="AC254">
        <v>0.28189972770509197</v>
      </c>
      <c r="AD254">
        <v>0.95155800206764696</v>
      </c>
      <c r="AE254">
        <v>1.0279160936851199</v>
      </c>
      <c r="AF254">
        <v>52907.1</v>
      </c>
      <c r="AG254">
        <v>53055.8</v>
      </c>
      <c r="AH254">
        <v>110927</v>
      </c>
      <c r="AI254">
        <v>93474</v>
      </c>
      <c r="AJ254">
        <v>0</v>
      </c>
      <c r="AK254">
        <v>0</v>
      </c>
    </row>
    <row r="255" spans="1:37" x14ac:dyDescent="0.25">
      <c r="A255">
        <v>11</v>
      </c>
      <c r="B255" s="2">
        <v>164</v>
      </c>
      <c r="C255" t="s">
        <v>75</v>
      </c>
      <c r="D255" t="s">
        <v>96</v>
      </c>
      <c r="E255" t="s">
        <v>192</v>
      </c>
      <c r="F255">
        <v>2017</v>
      </c>
      <c r="I255" s="2">
        <v>0.74241869880727673</v>
      </c>
      <c r="J255">
        <v>0.22395741797034813</v>
      </c>
      <c r="K255" s="2">
        <v>2389.0590999999999</v>
      </c>
      <c r="L255" s="2">
        <v>5133821.1810330003</v>
      </c>
      <c r="M255" s="2">
        <v>572255.78999999992</v>
      </c>
      <c r="N255" s="2">
        <v>14738355.481907453</v>
      </c>
      <c r="O255">
        <f>Y255*Z255/100/1000</f>
        <v>1009.2506381486556</v>
      </c>
      <c r="P255">
        <f>AA255*N255*1000/1000000</f>
        <v>20363160.421444543</v>
      </c>
      <c r="Q255" s="2">
        <v>1.71</v>
      </c>
      <c r="R255" s="2">
        <v>11.509391498038399</v>
      </c>
      <c r="S255" s="2">
        <v>123.62180760230083</v>
      </c>
      <c r="T255" s="2">
        <v>72.090116591896603</v>
      </c>
      <c r="U255" s="2">
        <v>77.912627368884301</v>
      </c>
      <c r="V255" s="2">
        <v>21.113210164512605</v>
      </c>
      <c r="W255" s="2">
        <v>126423536536.311</v>
      </c>
      <c r="X255" s="2">
        <v>141341258351.517</v>
      </c>
      <c r="Y255" s="2">
        <v>4927955</v>
      </c>
      <c r="Z255" s="2">
        <v>20.480110677728501</v>
      </c>
      <c r="AA255">
        <v>1381.644</v>
      </c>
      <c r="AB255">
        <v>1.0084146295452101</v>
      </c>
      <c r="AC255">
        <v>0.79043141439059905</v>
      </c>
      <c r="AD255">
        <v>0.968748908962757</v>
      </c>
      <c r="AE255">
        <v>1.04094530607</v>
      </c>
      <c r="AF255">
        <v>102200.70299999999</v>
      </c>
      <c r="AG255">
        <v>90794.157000000007</v>
      </c>
      <c r="AH255">
        <v>141101</v>
      </c>
      <c r="AI255">
        <v>124739</v>
      </c>
      <c r="AJ255">
        <v>0</v>
      </c>
      <c r="AK255">
        <v>0</v>
      </c>
    </row>
    <row r="256" spans="1:37" x14ac:dyDescent="0.25">
      <c r="A256">
        <v>12</v>
      </c>
      <c r="B256" s="2">
        <v>39</v>
      </c>
      <c r="C256" t="s">
        <v>17</v>
      </c>
      <c r="D256" t="s">
        <v>97</v>
      </c>
      <c r="E256" t="s">
        <v>193</v>
      </c>
      <c r="F256">
        <v>2017</v>
      </c>
      <c r="I256" s="2">
        <v>0.4330028590379395</v>
      </c>
      <c r="J256">
        <v>0.15544134625423417</v>
      </c>
      <c r="K256" s="2">
        <v>205765.74000000002</v>
      </c>
      <c r="L256" s="2">
        <v>299671520.60000002</v>
      </c>
      <c r="M256" s="2">
        <v>51384703</v>
      </c>
      <c r="N256" s="2">
        <v>910752269.49826729</v>
      </c>
      <c r="O256">
        <f>Y256*Z256/100/1000</f>
        <v>2108.6757423260892</v>
      </c>
      <c r="P256">
        <f>AA256*N256*1000/1000000</f>
        <v>5643443650.8643122</v>
      </c>
      <c r="Q256" s="2">
        <v>3.68</v>
      </c>
      <c r="R256" s="2">
        <v>14.648713196218715</v>
      </c>
      <c r="S256" s="2">
        <v>56.026158967570652</v>
      </c>
      <c r="T256" s="2">
        <v>58.276807153219053</v>
      </c>
      <c r="U256" s="2">
        <v>87.800029575728104</v>
      </c>
      <c r="V256" s="2">
        <v>1.8964702983654773</v>
      </c>
      <c r="W256" s="2">
        <v>9193561249.07127</v>
      </c>
      <c r="X256" s="2">
        <v>14804099322.742701</v>
      </c>
      <c r="Y256" s="2">
        <v>9423968</v>
      </c>
      <c r="Z256" s="2">
        <v>22.3756674717708</v>
      </c>
      <c r="AA256">
        <v>6196.4639999999999</v>
      </c>
      <c r="AB256">
        <v>1.01558455616868</v>
      </c>
      <c r="AC256">
        <v>0.27522938842676897</v>
      </c>
      <c r="AD256">
        <v>1.02882318513621</v>
      </c>
      <c r="AE256">
        <v>0.98713226027679601</v>
      </c>
      <c r="AF256">
        <v>7479.9</v>
      </c>
      <c r="AG256">
        <v>2300.9</v>
      </c>
      <c r="AH256">
        <v>14509</v>
      </c>
      <c r="AI256">
        <v>8772</v>
      </c>
      <c r="AJ256">
        <v>70.515000000000001</v>
      </c>
      <c r="AK256">
        <v>4.3362600000000002</v>
      </c>
    </row>
    <row r="257" spans="1:37" x14ac:dyDescent="0.25">
      <c r="A257">
        <v>13</v>
      </c>
      <c r="B257" s="2">
        <v>40</v>
      </c>
      <c r="C257" t="s">
        <v>18</v>
      </c>
      <c r="D257" t="s">
        <v>98</v>
      </c>
      <c r="E257" t="s">
        <v>270</v>
      </c>
      <c r="F257">
        <v>2017</v>
      </c>
      <c r="I257" s="2">
        <v>0.32937443918859294</v>
      </c>
      <c r="J257">
        <v>2.2120890507987765</v>
      </c>
      <c r="K257" s="2">
        <v>15907.677500000002</v>
      </c>
      <c r="L257" s="2">
        <v>40697938.347176194</v>
      </c>
      <c r="M257" s="2">
        <v>22491377.6844762</v>
      </c>
      <c r="N257" s="2">
        <v>115475332.00518344</v>
      </c>
      <c r="O257">
        <f>Y257*Z257/100/1000</f>
        <v>233520.97670095187</v>
      </c>
      <c r="P257">
        <f>AA257*N257*1000/1000000</f>
        <v>1145828924.4931459</v>
      </c>
      <c r="Q257" s="2">
        <v>6.54</v>
      </c>
      <c r="R257" s="2">
        <v>16.501760892271957</v>
      </c>
      <c r="S257" s="2">
        <v>36.950852615859965</v>
      </c>
      <c r="T257" s="2">
        <v>53.541663396795002</v>
      </c>
      <c r="U257" s="2">
        <v>60.240268707275398</v>
      </c>
      <c r="V257" s="2">
        <v>1.3246897174848196</v>
      </c>
      <c r="W257" s="2">
        <v>213063558170.73901</v>
      </c>
      <c r="X257" s="2">
        <v>471995071370.672</v>
      </c>
      <c r="Y257" s="2">
        <v>779166682</v>
      </c>
      <c r="Z257" s="2">
        <v>29.9706060456204</v>
      </c>
      <c r="AA257">
        <v>9922.7160000000003</v>
      </c>
      <c r="AB257">
        <v>1.0401893212765101</v>
      </c>
      <c r="AC257">
        <v>7.9754762458169995E-2</v>
      </c>
      <c r="AD257">
        <v>0.97485560846383001</v>
      </c>
      <c r="AE257">
        <v>1.0670188613015501</v>
      </c>
      <c r="AF257">
        <v>105384.083</v>
      </c>
      <c r="AG257">
        <v>102567.463</v>
      </c>
      <c r="AH257">
        <v>464202</v>
      </c>
      <c r="AI257">
        <v>226393</v>
      </c>
      <c r="AJ257">
        <v>60.81</v>
      </c>
      <c r="AK257">
        <v>2.4745200000000001</v>
      </c>
    </row>
    <row r="258" spans="1:37" x14ac:dyDescent="0.25">
      <c r="A258">
        <v>14</v>
      </c>
      <c r="B258" s="2">
        <v>33</v>
      </c>
      <c r="C258" t="s">
        <v>15</v>
      </c>
      <c r="D258" t="s">
        <v>99</v>
      </c>
      <c r="E258" t="s">
        <v>194</v>
      </c>
      <c r="F258">
        <v>2017</v>
      </c>
      <c r="I258" s="2">
        <v>0.53252299222690391</v>
      </c>
      <c r="J258">
        <v>0.15179316890248901</v>
      </c>
      <c r="K258" s="2">
        <v>3958096.6</v>
      </c>
      <c r="L258" s="2">
        <v>4351606964.4381676</v>
      </c>
      <c r="M258" s="2">
        <v>951714600</v>
      </c>
      <c r="N258" s="2">
        <v>14834778729.672556</v>
      </c>
      <c r="O258">
        <f>Y258*Z258/100/1000</f>
        <v>1376.0046010425806</v>
      </c>
      <c r="P258">
        <f>AA258*N258*1000/1000000</f>
        <v>155896731479.33661</v>
      </c>
      <c r="Q258" s="2">
        <v>4.41</v>
      </c>
      <c r="R258" s="2">
        <v>11.680424448132269</v>
      </c>
      <c r="S258" s="2">
        <v>39.199021605262949</v>
      </c>
      <c r="T258" s="2">
        <v>50.362687799382321</v>
      </c>
      <c r="U258" s="2">
        <v>53.311514212150399</v>
      </c>
      <c r="V258" s="2">
        <v>2.2562097587455292</v>
      </c>
      <c r="W258" s="2">
        <v>1945173994.52229</v>
      </c>
      <c r="X258" s="2">
        <v>2441019962.1426802</v>
      </c>
      <c r="Y258" s="2">
        <v>9535157</v>
      </c>
      <c r="Z258" s="2">
        <v>14.4308541646727</v>
      </c>
      <c r="AA258">
        <v>10508.868</v>
      </c>
      <c r="AB258">
        <v>1.04136030837703</v>
      </c>
      <c r="AC258">
        <v>1.6649210034990101</v>
      </c>
      <c r="AD258">
        <v>0.99973988280864701</v>
      </c>
      <c r="AE258">
        <v>1.0416312545733999</v>
      </c>
      <c r="AF258">
        <v>799.89800000000002</v>
      </c>
      <c r="AG258">
        <v>716.87599999999998</v>
      </c>
      <c r="AH258">
        <v>2382</v>
      </c>
      <c r="AI258">
        <v>1843</v>
      </c>
      <c r="AJ258">
        <v>80.349999999999994</v>
      </c>
      <c r="AK258">
        <v>0</v>
      </c>
    </row>
    <row r="259" spans="1:37" x14ac:dyDescent="0.25">
      <c r="A259">
        <v>15</v>
      </c>
      <c r="B259" s="2">
        <v>41</v>
      </c>
      <c r="C259" t="s">
        <v>19</v>
      </c>
      <c r="D259" t="s">
        <v>100</v>
      </c>
      <c r="E259" t="s">
        <v>195</v>
      </c>
      <c r="F259">
        <v>2017</v>
      </c>
      <c r="I259" s="2">
        <v>0.40884149965243444</v>
      </c>
      <c r="J259">
        <v>0.16346461191905792</v>
      </c>
      <c r="K259" s="2">
        <v>22553.882399999999</v>
      </c>
      <c r="L259" s="2">
        <v>53264171.648563959</v>
      </c>
      <c r="M259" s="2">
        <v>5491109.7429010002</v>
      </c>
      <c r="N259" s="2">
        <v>157867905.52505538</v>
      </c>
      <c r="O259">
        <f>Y259*Z259/100/1000</f>
        <v>4773.6289956690807</v>
      </c>
      <c r="P259">
        <f>AA259*N259*1000/1000000</f>
        <v>1004661247.2154988</v>
      </c>
      <c r="Q259" s="2">
        <v>2.4300000000000002</v>
      </c>
      <c r="R259" s="2">
        <v>14.880642627524388</v>
      </c>
      <c r="S259" s="2">
        <v>35.282914942458802</v>
      </c>
      <c r="T259" s="2">
        <v>57.608333125106604</v>
      </c>
      <c r="U259" s="2">
        <v>77.224519170650296</v>
      </c>
      <c r="V259" s="2">
        <v>4.3931823276542952</v>
      </c>
      <c r="W259" s="2">
        <v>9536024797.3555393</v>
      </c>
      <c r="X259" s="2">
        <v>14012970922.4247</v>
      </c>
      <c r="Y259" s="2">
        <v>24367946</v>
      </c>
      <c r="Z259" s="2">
        <v>19.589788140818602</v>
      </c>
      <c r="AA259">
        <v>6363.9359999999997</v>
      </c>
      <c r="AB259">
        <v>1.22967176967631</v>
      </c>
      <c r="AC259">
        <v>0.32935234268450198</v>
      </c>
      <c r="AD259">
        <v>1.0049865627927099</v>
      </c>
      <c r="AE259">
        <v>1.22357035924862</v>
      </c>
      <c r="AF259">
        <v>6404.4</v>
      </c>
      <c r="AG259">
        <v>2548.1</v>
      </c>
      <c r="AH259">
        <v>13873</v>
      </c>
      <c r="AI259">
        <v>9380</v>
      </c>
      <c r="AJ259">
        <v>0</v>
      </c>
      <c r="AK259">
        <v>0</v>
      </c>
    </row>
    <row r="260" spans="1:37" x14ac:dyDescent="0.25">
      <c r="A260">
        <v>16</v>
      </c>
      <c r="B260" s="2">
        <v>43</v>
      </c>
      <c r="C260" t="s">
        <v>20</v>
      </c>
      <c r="D260" t="s">
        <v>101</v>
      </c>
      <c r="E260" t="s">
        <v>196</v>
      </c>
      <c r="F260">
        <v>2017</v>
      </c>
      <c r="I260" s="2">
        <v>0.61801557856728273</v>
      </c>
      <c r="J260">
        <v>0.1328813320743957</v>
      </c>
      <c r="K260" s="2">
        <v>3525.3164000000006</v>
      </c>
      <c r="L260" s="2">
        <v>6541204.450251</v>
      </c>
      <c r="M260" s="2">
        <v>408812.37</v>
      </c>
      <c r="N260" s="2">
        <v>29195530.091491375</v>
      </c>
      <c r="O260">
        <f>Y260*Z260/100/1000</f>
        <v>411.26208054233138</v>
      </c>
      <c r="P260">
        <f>AA260*N260*1000/1000000</f>
        <v>94121600.948033184</v>
      </c>
      <c r="Q260" s="2">
        <v>2.04</v>
      </c>
      <c r="R260" s="2">
        <v>16.358174647851826</v>
      </c>
      <c r="S260" s="2">
        <v>65.071953743881537</v>
      </c>
      <c r="T260" s="2">
        <v>68.343001555208232</v>
      </c>
      <c r="U260" s="2">
        <v>76.053925426560795</v>
      </c>
      <c r="V260" s="2">
        <v>4.8332752207844134</v>
      </c>
      <c r="W260" s="2">
        <v>8597672350.9961205</v>
      </c>
      <c r="X260" s="2">
        <v>3837297133.5151801</v>
      </c>
      <c r="Y260" s="2">
        <v>2300637</v>
      </c>
      <c r="Z260" s="2">
        <v>17.8760091462639</v>
      </c>
      <c r="AA260">
        <v>3223.8359999999998</v>
      </c>
      <c r="AB260">
        <v>1.0211023373405399</v>
      </c>
      <c r="AC260">
        <v>0.62332534674910101</v>
      </c>
      <c r="AD260">
        <v>1.0139310755794999</v>
      </c>
      <c r="AE260">
        <v>1.0070727310107701</v>
      </c>
      <c r="AF260">
        <v>1657.6</v>
      </c>
      <c r="AG260">
        <v>4228.2</v>
      </c>
      <c r="AH260">
        <v>3824</v>
      </c>
      <c r="AI260">
        <v>8566</v>
      </c>
      <c r="AJ260">
        <v>77.248000000000005</v>
      </c>
      <c r="AK260">
        <v>4.75</v>
      </c>
    </row>
    <row r="261" spans="1:37" x14ac:dyDescent="0.25">
      <c r="A261">
        <v>17</v>
      </c>
      <c r="B261" s="2">
        <v>47</v>
      </c>
      <c r="C261" t="s">
        <v>21</v>
      </c>
      <c r="D261" t="s">
        <v>102</v>
      </c>
      <c r="E261" t="s">
        <v>197</v>
      </c>
      <c r="F261">
        <v>2017</v>
      </c>
      <c r="I261" s="2">
        <v>0.76154625149738209</v>
      </c>
      <c r="J261">
        <v>0.41726385738171534</v>
      </c>
      <c r="K261" s="2">
        <v>26147.738000000001</v>
      </c>
      <c r="L261" s="2">
        <v>27755361.634509999</v>
      </c>
      <c r="M261" s="2">
        <v>4413053.4000000004</v>
      </c>
      <c r="N261" s="2">
        <v>199403442.08845526</v>
      </c>
      <c r="O261">
        <f>Y261*Z261/100/1000</f>
        <v>2043.9558378438801</v>
      </c>
      <c r="P261">
        <f>AA261*N261*1000/1000000</f>
        <v>1452660456.5245435</v>
      </c>
      <c r="Q261" s="2">
        <v>4.3899999999999997</v>
      </c>
      <c r="R261" s="2">
        <v>18.509815142612656</v>
      </c>
      <c r="S261" s="2">
        <v>147.75083485476154</v>
      </c>
      <c r="T261" s="2">
        <v>55.656392006400814</v>
      </c>
      <c r="U261" s="2">
        <v>72.912185356725601</v>
      </c>
      <c r="V261" s="2">
        <v>5.070662409555033</v>
      </c>
      <c r="W261" s="2">
        <v>27855591723.7029</v>
      </c>
      <c r="X261" s="2">
        <v>22059249863.801899</v>
      </c>
      <c r="Y261" s="2">
        <v>5370664</v>
      </c>
      <c r="Z261" s="2">
        <v>38.057786483084399</v>
      </c>
      <c r="AA261">
        <v>7285.0320000000002</v>
      </c>
      <c r="AB261">
        <v>0.59912194854697798</v>
      </c>
      <c r="AC261">
        <v>0.12906023263308</v>
      </c>
      <c r="AD261">
        <v>0.94825621658220904</v>
      </c>
      <c r="AE261">
        <v>0.63181441689503204</v>
      </c>
      <c r="AF261">
        <v>10043.966</v>
      </c>
      <c r="AG261">
        <v>10497.027</v>
      </c>
      <c r="AH261">
        <v>22006</v>
      </c>
      <c r="AI261">
        <v>27822</v>
      </c>
      <c r="AJ261">
        <v>79.376999999999995</v>
      </c>
      <c r="AK261">
        <v>4.6991500000000004</v>
      </c>
    </row>
    <row r="262" spans="1:37" x14ac:dyDescent="0.25">
      <c r="A262">
        <v>18</v>
      </c>
      <c r="B262" s="2">
        <v>67</v>
      </c>
      <c r="C262" t="s">
        <v>29</v>
      </c>
      <c r="D262" t="s">
        <v>103</v>
      </c>
      <c r="E262" t="s">
        <v>198</v>
      </c>
      <c r="F262">
        <v>2017</v>
      </c>
      <c r="I262" s="2">
        <v>0.60999864933126335</v>
      </c>
      <c r="J262">
        <v>1.2513356210978315</v>
      </c>
      <c r="K262" s="2">
        <v>5229.7924900000007</v>
      </c>
      <c r="L262" s="2">
        <v>45484868.690547988</v>
      </c>
      <c r="M262" s="2">
        <v>7208935.2999999998</v>
      </c>
      <c r="N262" s="2">
        <v>164863415.91138855</v>
      </c>
      <c r="O262">
        <f>Y262*Z262/100/1000</f>
        <v>11892.811667238795</v>
      </c>
      <c r="P262">
        <f>AA262*N262*1000/1000000</f>
        <v>531492615.29810721</v>
      </c>
      <c r="Q262" s="2">
        <v>2.95</v>
      </c>
      <c r="R262" s="2">
        <v>19.447873007491502</v>
      </c>
      <c r="S262" s="2">
        <v>77.454839474244778</v>
      </c>
      <c r="T262" s="2">
        <v>62.490046833137825</v>
      </c>
      <c r="U262" s="2">
        <v>80.984254403885302</v>
      </c>
      <c r="V262" s="2">
        <v>2.8891458841418367</v>
      </c>
      <c r="W262" s="2">
        <v>328351288853.763</v>
      </c>
      <c r="X262" s="2">
        <v>352651882436.32898</v>
      </c>
      <c r="Y262" s="2">
        <v>43391708</v>
      </c>
      <c r="Z262" s="2">
        <v>27.408028435384001</v>
      </c>
      <c r="AA262">
        <v>3223.8359999999998</v>
      </c>
      <c r="AB262">
        <v>1.0186437109587501</v>
      </c>
      <c r="AC262">
        <v>0.30964299641351101</v>
      </c>
      <c r="AD262">
        <v>0.95922417015608896</v>
      </c>
      <c r="AE262">
        <v>1.06194541656825</v>
      </c>
      <c r="AF262">
        <v>172417.58900000001</v>
      </c>
      <c r="AG262">
        <v>193048.95800000001</v>
      </c>
      <c r="AH262">
        <v>350878</v>
      </c>
      <c r="AI262">
        <v>324129</v>
      </c>
      <c r="AJ262">
        <v>0</v>
      </c>
      <c r="AK262">
        <v>0</v>
      </c>
    </row>
    <row r="263" spans="1:37" x14ac:dyDescent="0.25">
      <c r="A263">
        <v>19</v>
      </c>
      <c r="B263" s="2">
        <v>51</v>
      </c>
      <c r="C263" t="s">
        <v>22</v>
      </c>
      <c r="D263" t="s">
        <v>104</v>
      </c>
      <c r="E263" t="s">
        <v>199</v>
      </c>
      <c r="F263">
        <v>2017</v>
      </c>
      <c r="I263" s="2">
        <v>0.61331829150941441</v>
      </c>
      <c r="J263">
        <v>0.16691731374424965</v>
      </c>
      <c r="K263" s="2">
        <v>4237.9569000000001</v>
      </c>
      <c r="L263" s="2">
        <v>10052477.487093002</v>
      </c>
      <c r="M263" s="2">
        <v>402364.64000000007</v>
      </c>
      <c r="N263" s="2">
        <v>31603372.769071009</v>
      </c>
      <c r="O263">
        <f>Y263*Z263/100/1000</f>
        <v>562.49248864246704</v>
      </c>
      <c r="P263">
        <f>AA263*N263*1000/1000000</f>
        <v>63512160.53258232</v>
      </c>
      <c r="Q263" s="2">
        <v>2.1800000000000002</v>
      </c>
      <c r="R263" s="2">
        <v>24.449662257776783</v>
      </c>
      <c r="S263" s="2">
        <v>104.21567692044169</v>
      </c>
      <c r="T263" s="2">
        <v>65.265130546227923</v>
      </c>
      <c r="U263" s="2">
        <v>88.016194379950903</v>
      </c>
      <c r="V263" s="2">
        <v>1.0878049028588628</v>
      </c>
      <c r="W263" s="2">
        <v>72466137802.4543</v>
      </c>
      <c r="X263" s="2">
        <v>65830852366.375504</v>
      </c>
      <c r="Y263" s="2">
        <v>2970148</v>
      </c>
      <c r="Z263" s="2">
        <v>18.938197310116099</v>
      </c>
      <c r="AA263">
        <v>2009.664</v>
      </c>
      <c r="AB263">
        <v>1.02333897571302</v>
      </c>
      <c r="AC263">
        <v>0.878634015847372</v>
      </c>
      <c r="AD263">
        <v>1.0047744017918501</v>
      </c>
      <c r="AE263">
        <v>1.0184763603531899</v>
      </c>
      <c r="AF263">
        <v>19070.972000000002</v>
      </c>
      <c r="AG263">
        <v>18019.435000000001</v>
      </c>
      <c r="AH263">
        <v>65711</v>
      </c>
      <c r="AI263">
        <v>72121</v>
      </c>
      <c r="AJ263">
        <v>0</v>
      </c>
      <c r="AK263">
        <v>0</v>
      </c>
    </row>
    <row r="264" spans="1:37" x14ac:dyDescent="0.25">
      <c r="A264">
        <v>20</v>
      </c>
      <c r="B264" s="2">
        <v>53</v>
      </c>
      <c r="C264" t="s">
        <v>23</v>
      </c>
      <c r="D264" t="s">
        <v>105</v>
      </c>
      <c r="E264" t="s">
        <v>200</v>
      </c>
      <c r="F264">
        <v>2017</v>
      </c>
      <c r="I264" s="2">
        <v>0.48834070337732122</v>
      </c>
      <c r="J264">
        <v>7.5382907769176596E-2</v>
      </c>
      <c r="K264" s="2">
        <v>5251.2751400000006</v>
      </c>
      <c r="L264" s="2">
        <v>20003325.01128</v>
      </c>
      <c r="M264" s="2">
        <v>2620946.3539999998</v>
      </c>
      <c r="N264" s="2">
        <v>49049606.884089582</v>
      </c>
      <c r="O264">
        <f>Y264*Z264/100/1000</f>
        <v>955.87369593355709</v>
      </c>
      <c r="P264">
        <f>AA264*N264*1000/1000000</f>
        <v>238218637.15867525</v>
      </c>
      <c r="Q264" s="2">
        <v>2.09</v>
      </c>
      <c r="R264" s="2">
        <v>10.66773886003304</v>
      </c>
      <c r="S264" s="2">
        <v>50.759535550847176</v>
      </c>
      <c r="T264" s="2">
        <v>62.131786993078052</v>
      </c>
      <c r="U264" s="2">
        <v>73.926806252977002</v>
      </c>
      <c r="V264" s="2">
        <v>4.5502561002685455</v>
      </c>
      <c r="W264" s="2">
        <v>8856800000</v>
      </c>
      <c r="X264" s="2">
        <v>3307000000</v>
      </c>
      <c r="Y264" s="2">
        <v>4755988</v>
      </c>
      <c r="Z264" s="2">
        <v>20.098320179394001</v>
      </c>
      <c r="AA264">
        <v>4856.6880000000001</v>
      </c>
      <c r="AB264">
        <v>1.0055526592725299</v>
      </c>
      <c r="AC264">
        <v>0.40618914267747802</v>
      </c>
      <c r="AD264">
        <v>0.97435973285758903</v>
      </c>
      <c r="AE264">
        <v>1.03201376797813</v>
      </c>
      <c r="AF264">
        <v>1050.8</v>
      </c>
      <c r="AG264">
        <v>690</v>
      </c>
      <c r="AH264">
        <v>3152</v>
      </c>
      <c r="AI264">
        <v>8542</v>
      </c>
      <c r="AJ264">
        <v>78.978099999999998</v>
      </c>
      <c r="AK264">
        <v>4</v>
      </c>
    </row>
    <row r="265" spans="1:37" x14ac:dyDescent="0.25">
      <c r="A265">
        <v>21</v>
      </c>
      <c r="B265" s="2">
        <v>54</v>
      </c>
      <c r="C265" t="s">
        <v>24</v>
      </c>
      <c r="D265" t="s">
        <v>106</v>
      </c>
      <c r="E265" t="s">
        <v>201</v>
      </c>
      <c r="F265">
        <v>2017</v>
      </c>
      <c r="I265" s="2">
        <v>0.20094318054433896</v>
      </c>
      <c r="J265">
        <v>0.23285990777958543</v>
      </c>
      <c r="K265" s="2">
        <v>1892.3336999999999</v>
      </c>
      <c r="L265" s="2">
        <v>3801349.1370269996</v>
      </c>
      <c r="M265" s="2">
        <v>407475.071</v>
      </c>
      <c r="N265" s="2">
        <v>11897032.87260058</v>
      </c>
      <c r="O265">
        <f>Y265*Z265/100/1000</f>
        <v>1417.3005446301474</v>
      </c>
      <c r="P265">
        <f>AA265*N265*1000/1000000</f>
        <v>72225220.984955952</v>
      </c>
      <c r="Q265" s="2">
        <v>3.18</v>
      </c>
      <c r="R265" s="2">
        <v>15.297534775556866</v>
      </c>
      <c r="S265" s="2">
        <v>43.617723317281701</v>
      </c>
      <c r="T265" s="2">
        <v>58.055224952958099</v>
      </c>
      <c r="U265" s="2">
        <v>63.0194591842425</v>
      </c>
      <c r="V265" s="2">
        <v>0.60527962954827585</v>
      </c>
      <c r="W265" s="2">
        <v>2986599272.6782498</v>
      </c>
      <c r="X265" s="2">
        <v>3904383502.6474199</v>
      </c>
      <c r="Y265" s="2">
        <v>8229598</v>
      </c>
      <c r="Z265" s="2">
        <v>17.221990000363899</v>
      </c>
      <c r="AA265">
        <v>6070.86</v>
      </c>
      <c r="AB265">
        <v>1.0105656187391201</v>
      </c>
      <c r="AC265">
        <v>0.42693003083799103</v>
      </c>
      <c r="AD265">
        <v>0.997698726942429</v>
      </c>
      <c r="AE265">
        <v>1.01289657032651</v>
      </c>
      <c r="AF265">
        <v>1089.3019999999999</v>
      </c>
      <c r="AG265">
        <v>281.22199999999998</v>
      </c>
      <c r="AH265">
        <v>3803</v>
      </c>
      <c r="AI265">
        <v>2857</v>
      </c>
      <c r="AJ265">
        <v>73.063000000000002</v>
      </c>
      <c r="AK265">
        <v>0</v>
      </c>
    </row>
    <row r="266" spans="1:37" x14ac:dyDescent="0.25">
      <c r="A266">
        <v>22</v>
      </c>
      <c r="B266" s="2">
        <v>158</v>
      </c>
      <c r="C266" t="s">
        <v>72</v>
      </c>
      <c r="D266" t="s">
        <v>107</v>
      </c>
      <c r="E266" t="s">
        <v>202</v>
      </c>
      <c r="F266">
        <v>2017</v>
      </c>
      <c r="I266" s="2">
        <v>0.47946176475811353</v>
      </c>
      <c r="J266">
        <v>0.44497655144355452</v>
      </c>
      <c r="K266" s="2">
        <v>2827.7821300000001</v>
      </c>
      <c r="L266" s="2">
        <v>3483085.2306880001</v>
      </c>
      <c r="M266" s="2">
        <v>238513.30999999997</v>
      </c>
      <c r="N266" s="2">
        <v>17788758.810598988</v>
      </c>
      <c r="O266">
        <f>Y266*Z266/100/1000</f>
        <v>4613.9686053933228</v>
      </c>
      <c r="P266">
        <f>AA266*N266*1000/1000000</f>
        <v>67030177.849394254</v>
      </c>
      <c r="Q266" s="2">
        <v>2.84</v>
      </c>
      <c r="R266" s="2">
        <v>18.543294838396477</v>
      </c>
      <c r="S266" s="2">
        <v>66.167446137856999</v>
      </c>
      <c r="T266" s="2">
        <v>67.984161008663065</v>
      </c>
      <c r="U266" s="2">
        <v>79.466323308568306</v>
      </c>
      <c r="V266" s="2">
        <v>2.5403921230622295</v>
      </c>
      <c r="W266" s="2">
        <v>143683412478.88599</v>
      </c>
      <c r="X266" s="2">
        <v>71249444868.035797</v>
      </c>
      <c r="Y266" s="2">
        <v>23026725</v>
      </c>
      <c r="Z266" s="2">
        <v>20.0374504207321</v>
      </c>
      <c r="AA266">
        <v>3768.12</v>
      </c>
      <c r="AB266">
        <v>1.1071774381474999</v>
      </c>
      <c r="AC266">
        <v>0.37582257429536903</v>
      </c>
      <c r="AD266">
        <v>0.94497974282560404</v>
      </c>
      <c r="AE266">
        <v>1.1716414521616201</v>
      </c>
      <c r="AF266">
        <v>35017.856</v>
      </c>
      <c r="AG266">
        <v>44203.294000000002</v>
      </c>
      <c r="AH266">
        <v>70897</v>
      </c>
      <c r="AI266">
        <v>143128</v>
      </c>
      <c r="AJ266">
        <v>0</v>
      </c>
      <c r="AK266">
        <v>0</v>
      </c>
    </row>
    <row r="267" spans="1:37" x14ac:dyDescent="0.25">
      <c r="A267">
        <v>23</v>
      </c>
      <c r="B267" s="2">
        <v>58</v>
      </c>
      <c r="C267" t="s">
        <v>26</v>
      </c>
      <c r="D267" t="s">
        <v>108</v>
      </c>
      <c r="E267" t="s">
        <v>203</v>
      </c>
      <c r="F267">
        <v>2017</v>
      </c>
      <c r="I267" s="2">
        <v>0.67076619703335538</v>
      </c>
      <c r="J267">
        <v>9.2329582716020514E-2</v>
      </c>
      <c r="K267" s="2">
        <v>5174.4380000000001</v>
      </c>
      <c r="L267" s="2">
        <v>4476498.4193469994</v>
      </c>
      <c r="M267" s="2">
        <v>892291.9</v>
      </c>
      <c r="N267" s="2">
        <v>4660915.4943300877</v>
      </c>
      <c r="O267">
        <f>Y267*Z267/100/1000</f>
        <v>210.48071896706014</v>
      </c>
      <c r="P267">
        <f>AA267*N267*1000/1000000</f>
        <v>37467496.303989522</v>
      </c>
      <c r="Q267" s="2">
        <v>5.49</v>
      </c>
      <c r="R267" s="2">
        <v>18.874981653116603</v>
      </c>
      <c r="S267" s="2">
        <v>144.63565094413298</v>
      </c>
      <c r="T267" s="2">
        <v>61.15367341309689</v>
      </c>
      <c r="U267" s="2">
        <v>68.993194191515798</v>
      </c>
      <c r="V267" s="2">
        <v>6.3189272121960363</v>
      </c>
      <c r="W267" s="2">
        <v>6917045449.9074202</v>
      </c>
      <c r="X267" s="2">
        <v>4788211392.6581697</v>
      </c>
      <c r="Y267" s="2">
        <v>697564</v>
      </c>
      <c r="Z267" s="2">
        <v>30.173678539468799</v>
      </c>
      <c r="AA267">
        <v>8038.6559999999999</v>
      </c>
      <c r="AB267">
        <v>1.0078233177118301</v>
      </c>
      <c r="AC267">
        <v>0.58208394057666302</v>
      </c>
      <c r="AD267">
        <v>0.973263012725337</v>
      </c>
      <c r="AE267">
        <v>1.0355097281357899</v>
      </c>
      <c r="AF267">
        <v>1639.28</v>
      </c>
      <c r="AG267">
        <v>2344.6529999999998</v>
      </c>
      <c r="AH267">
        <v>4758</v>
      </c>
      <c r="AI267">
        <v>6874</v>
      </c>
      <c r="AJ267">
        <v>76.971999999999994</v>
      </c>
      <c r="AK267">
        <v>5</v>
      </c>
    </row>
    <row r="268" spans="1:37" x14ac:dyDescent="0.25">
      <c r="A268">
        <v>24</v>
      </c>
      <c r="B268" s="2">
        <v>59</v>
      </c>
      <c r="C268" t="s">
        <v>27</v>
      </c>
      <c r="D268" t="s">
        <v>109</v>
      </c>
      <c r="E268" t="s">
        <v>204</v>
      </c>
      <c r="F268">
        <v>2017</v>
      </c>
      <c r="I268" s="2">
        <v>2.1603106164639712E-2</v>
      </c>
      <c r="J268">
        <v>5.8126918691021693E-5</v>
      </c>
      <c r="K268" s="2">
        <v>16069.515999999998</v>
      </c>
      <c r="L268" s="2">
        <v>36649687.874035001</v>
      </c>
      <c r="M268" s="2">
        <v>4471478.0600000005</v>
      </c>
      <c r="N268" s="2">
        <v>191236553.89963296</v>
      </c>
      <c r="O268">
        <f>Y268*Z268/100/1000</f>
        <v>3529.1448581760737</v>
      </c>
      <c r="P268">
        <f>AA268*N268*1000/1000000</f>
        <v>4323613700.8817101</v>
      </c>
      <c r="Q268" s="2">
        <v>8.16</v>
      </c>
      <c r="R268" s="2">
        <v>15.493132592971456</v>
      </c>
      <c r="S268" s="2">
        <v>31.103649492901635</v>
      </c>
      <c r="T268" s="2">
        <v>36.633655444457482</v>
      </c>
      <c r="U268" s="2">
        <v>20.308485031127901</v>
      </c>
      <c r="V268" s="2">
        <v>5.2603976421477281</v>
      </c>
      <c r="W268" s="2">
        <v>3607741789.4191699</v>
      </c>
      <c r="X268" s="2">
        <v>5074361081.1304302</v>
      </c>
      <c r="Y268" s="2">
        <v>47739835</v>
      </c>
      <c r="Z268" s="2">
        <v>7.3924529864338098</v>
      </c>
      <c r="AA268">
        <v>22608.720000000001</v>
      </c>
      <c r="AB268">
        <v>1.0863862557747399</v>
      </c>
      <c r="AC268">
        <v>0.121087400246718</v>
      </c>
      <c r="AD268">
        <v>1.04250678390027</v>
      </c>
      <c r="AE268">
        <v>1.04209034660697</v>
      </c>
      <c r="AF268">
        <v>647.96100000000001</v>
      </c>
      <c r="AG268">
        <v>207.98599999999999</v>
      </c>
      <c r="AH268">
        <v>5004</v>
      </c>
      <c r="AI268">
        <v>3266</v>
      </c>
      <c r="AJ268">
        <v>72.311000000000007</v>
      </c>
      <c r="AK268">
        <v>0</v>
      </c>
    </row>
    <row r="269" spans="1:37" x14ac:dyDescent="0.25">
      <c r="A269">
        <v>25</v>
      </c>
      <c r="B269" s="2">
        <v>62</v>
      </c>
      <c r="C269" t="s">
        <v>28</v>
      </c>
      <c r="D269" t="s">
        <v>110</v>
      </c>
      <c r="E269" t="s">
        <v>205</v>
      </c>
      <c r="F269">
        <v>2017</v>
      </c>
      <c r="I269" s="2">
        <v>0.71486454314325609</v>
      </c>
      <c r="J269">
        <v>0.6929430508924761</v>
      </c>
      <c r="K269" s="2">
        <v>133077.845</v>
      </c>
      <c r="L269" s="2">
        <v>605521657.87627101</v>
      </c>
      <c r="M269" s="2">
        <v>81815719</v>
      </c>
      <c r="N269" s="2">
        <v>2618862289.6031256</v>
      </c>
      <c r="O269">
        <f>Y269*Z269/100/1000</f>
        <v>6194.1502014338894</v>
      </c>
      <c r="P269">
        <f>AA269*N269*1000/1000000</f>
        <v>9868187370.6993294</v>
      </c>
      <c r="Q269" s="2">
        <v>3.46</v>
      </c>
      <c r="R269" s="2">
        <v>23.701384202553541</v>
      </c>
      <c r="S269" s="2">
        <v>65.395848155971123</v>
      </c>
      <c r="T269" s="2">
        <v>70.385182402171694</v>
      </c>
      <c r="U269" s="2">
        <v>78.646780402636793</v>
      </c>
      <c r="V269" s="2">
        <v>1.6892807219931749</v>
      </c>
      <c r="W269" s="2">
        <v>275524469788.96503</v>
      </c>
      <c r="X269" s="2">
        <v>252962500317.97299</v>
      </c>
      <c r="Y269" s="2">
        <v>30347085</v>
      </c>
      <c r="Z269" s="2">
        <v>20.411022018865701</v>
      </c>
      <c r="AA269">
        <v>3768.12</v>
      </c>
      <c r="AB269">
        <v>1.0611559697695701</v>
      </c>
      <c r="AC269">
        <v>0.56097175966428603</v>
      </c>
      <c r="AD269" t="s">
        <v>268</v>
      </c>
      <c r="AE269" t="s">
        <v>268</v>
      </c>
      <c r="AF269">
        <v>133459.40400000001</v>
      </c>
      <c r="AG269">
        <v>143163.36600000001</v>
      </c>
      <c r="AH269">
        <v>252935</v>
      </c>
      <c r="AI269">
        <v>274436</v>
      </c>
      <c r="AJ269">
        <v>0</v>
      </c>
      <c r="AK269">
        <v>0</v>
      </c>
    </row>
    <row r="270" spans="1:37" x14ac:dyDescent="0.25">
      <c r="A270">
        <v>26</v>
      </c>
      <c r="B270" s="2">
        <v>179</v>
      </c>
      <c r="C270" t="s">
        <v>80</v>
      </c>
      <c r="D270" t="s">
        <v>111</v>
      </c>
      <c r="E270" t="s">
        <v>206</v>
      </c>
      <c r="F270">
        <v>2017</v>
      </c>
      <c r="I270" s="2">
        <v>0.60860252791652492</v>
      </c>
      <c r="J270">
        <v>0.46266658620591522</v>
      </c>
      <c r="K270" s="2">
        <v>14530.52073</v>
      </c>
      <c r="L270" s="2">
        <v>18169107.653444998</v>
      </c>
      <c r="M270" s="2">
        <v>2316834.12</v>
      </c>
      <c r="N270" s="2">
        <v>80032821.761610255</v>
      </c>
      <c r="O270">
        <f>Y270*Z270/100/1000</f>
        <v>6145.9211395403909</v>
      </c>
      <c r="P270">
        <f>AA270*N270*1000/1000000</f>
        <v>201048850.89090589</v>
      </c>
      <c r="Q270" s="2">
        <v>2.41</v>
      </c>
      <c r="R270" s="2">
        <v>18.528176797687607</v>
      </c>
      <c r="S270" s="2">
        <v>63.189924576415848</v>
      </c>
      <c r="T270" s="2">
        <v>70.809671079170442</v>
      </c>
      <c r="U270" s="2">
        <v>82.230656732729997</v>
      </c>
      <c r="V270" s="2">
        <v>4.6444354014757643</v>
      </c>
      <c r="W270" s="2">
        <v>391204357463.06</v>
      </c>
      <c r="X270" s="2">
        <v>247027933808.03101</v>
      </c>
      <c r="Y270" s="2">
        <v>33751477</v>
      </c>
      <c r="Z270" s="2">
        <v>18.2093398150854</v>
      </c>
      <c r="AA270">
        <v>2512.08</v>
      </c>
      <c r="AB270">
        <v>1.0127181941574099</v>
      </c>
      <c r="AC270">
        <v>0.242808845638286</v>
      </c>
      <c r="AD270">
        <v>0.97874884479862601</v>
      </c>
      <c r="AE270">
        <v>1.0347069113177501</v>
      </c>
      <c r="AF270">
        <v>130304.30100000001</v>
      </c>
      <c r="AG270">
        <v>286104.50799999997</v>
      </c>
      <c r="AH270">
        <v>246641</v>
      </c>
      <c r="AI270">
        <v>387496</v>
      </c>
      <c r="AJ270">
        <v>0</v>
      </c>
      <c r="AK270">
        <v>0</v>
      </c>
    </row>
    <row r="271" spans="1:37" x14ac:dyDescent="0.25">
      <c r="A271">
        <v>27</v>
      </c>
      <c r="B271" s="2">
        <v>69</v>
      </c>
      <c r="C271" t="s">
        <v>30</v>
      </c>
      <c r="D271" t="s">
        <v>112</v>
      </c>
      <c r="E271" t="s">
        <v>207</v>
      </c>
      <c r="F271">
        <v>2017</v>
      </c>
      <c r="I271" s="2">
        <v>0.540254923697159</v>
      </c>
      <c r="J271">
        <v>0.19597308083504772</v>
      </c>
      <c r="K271" s="2">
        <v>4452.5933000000005</v>
      </c>
      <c r="L271" s="2">
        <v>12752347.849260202</v>
      </c>
      <c r="M271" s="2">
        <v>1425620.06</v>
      </c>
      <c r="N271" s="2">
        <v>32720111.457706977</v>
      </c>
      <c r="O271">
        <f>Y271*Z271/100/1000</f>
        <v>728.74870654691188</v>
      </c>
      <c r="P271">
        <f>AA271*N271*1000/1000000</f>
        <v>157541447.04879668</v>
      </c>
      <c r="Q271" s="2">
        <v>3.15</v>
      </c>
      <c r="R271" s="2">
        <v>20.438412653459942</v>
      </c>
      <c r="S271" s="2">
        <v>70.882496739725269</v>
      </c>
      <c r="T271" s="2">
        <v>69.964881360987377</v>
      </c>
      <c r="U271" s="2">
        <v>77.889534261341097</v>
      </c>
      <c r="V271" s="2">
        <v>1.7162955046023962</v>
      </c>
      <c r="W271" s="2">
        <v>38401943375.567596</v>
      </c>
      <c r="X271" s="2">
        <v>17669088149.249699</v>
      </c>
      <c r="Y271" s="2">
        <v>4695990</v>
      </c>
      <c r="Z271" s="2">
        <v>15.518531908009001</v>
      </c>
      <c r="AA271">
        <v>4814.82</v>
      </c>
      <c r="AB271">
        <v>0.99390011744120199</v>
      </c>
      <c r="AC271">
        <v>0.47263099132518799</v>
      </c>
      <c r="AD271">
        <v>0.96998320954252704</v>
      </c>
      <c r="AE271">
        <v>1.0246570328881801</v>
      </c>
      <c r="AF271">
        <v>4048.89</v>
      </c>
      <c r="AG271">
        <v>4371.4139999999998</v>
      </c>
      <c r="AH271">
        <v>17511</v>
      </c>
      <c r="AI271">
        <v>38236</v>
      </c>
      <c r="AJ271">
        <v>78.092699999999994</v>
      </c>
      <c r="AK271">
        <v>3.0378799999999999</v>
      </c>
    </row>
    <row r="272" spans="1:37" x14ac:dyDescent="0.25">
      <c r="A272">
        <v>28</v>
      </c>
      <c r="B272" s="2">
        <v>71</v>
      </c>
      <c r="C272" t="s">
        <v>31</v>
      </c>
      <c r="D272" t="s">
        <v>113</v>
      </c>
      <c r="E272" t="s">
        <v>208</v>
      </c>
      <c r="F272">
        <v>2017</v>
      </c>
      <c r="I272" s="2">
        <v>0.37410114581300713</v>
      </c>
      <c r="J272">
        <v>0.12634331036628058</v>
      </c>
      <c r="K272" s="2">
        <v>2864.1295</v>
      </c>
      <c r="L272" s="2">
        <v>3686282.548437302</v>
      </c>
      <c r="M272" s="2">
        <v>208347.66899999999</v>
      </c>
      <c r="N272" s="2">
        <v>17938904.190609504</v>
      </c>
      <c r="O272">
        <f>Y272*Z272/100/1000</f>
        <v>1240.0529312523472</v>
      </c>
      <c r="P272">
        <f>AA272*N272*1000/1000000</f>
        <v>138196151.48004875</v>
      </c>
      <c r="Q272" s="2">
        <v>4.24</v>
      </c>
      <c r="R272" s="2">
        <v>10.572819051941149</v>
      </c>
      <c r="S272" s="2">
        <v>46.069403346325799</v>
      </c>
      <c r="T272" s="2">
        <v>62.474137838197628</v>
      </c>
      <c r="U272" s="2">
        <v>53.799472314001697</v>
      </c>
      <c r="V272" s="2">
        <v>1.3932893138139697</v>
      </c>
      <c r="W272" s="2">
        <v>3600138420</v>
      </c>
      <c r="X272" s="2">
        <v>3308646950</v>
      </c>
      <c r="Y272" s="2">
        <v>6525645</v>
      </c>
      <c r="Z272" s="2">
        <v>19.002764190395698</v>
      </c>
      <c r="AA272">
        <v>7703.7120000000004</v>
      </c>
      <c r="AB272">
        <v>1.0360621499563201</v>
      </c>
      <c r="AC272">
        <v>0.37698882192937599</v>
      </c>
      <c r="AD272">
        <v>1.0971660567780599</v>
      </c>
      <c r="AE272">
        <v>0.94430751257364498</v>
      </c>
      <c r="AF272">
        <v>1063.8979999999999</v>
      </c>
      <c r="AG272">
        <v>1186.1610000000001</v>
      </c>
      <c r="AH272">
        <v>3243</v>
      </c>
      <c r="AI272">
        <v>3493</v>
      </c>
      <c r="AJ272">
        <v>0</v>
      </c>
      <c r="AK272">
        <v>0</v>
      </c>
    </row>
    <row r="273" spans="1:37" x14ac:dyDescent="0.25">
      <c r="A273">
        <v>29</v>
      </c>
      <c r="B273" s="2">
        <v>75</v>
      </c>
      <c r="C273" t="s">
        <v>32</v>
      </c>
      <c r="D273" t="s">
        <v>114</v>
      </c>
      <c r="E273" t="s">
        <v>209</v>
      </c>
      <c r="F273">
        <v>2017</v>
      </c>
      <c r="I273" s="2">
        <v>0.52887395819127148</v>
      </c>
      <c r="J273">
        <v>0.14876764895596298</v>
      </c>
      <c r="K273" s="2">
        <v>14836.952200000002</v>
      </c>
      <c r="L273" s="2">
        <v>26257772.48999</v>
      </c>
      <c r="M273" s="2">
        <v>4900203</v>
      </c>
      <c r="N273" s="2">
        <v>130989631.73897809</v>
      </c>
      <c r="O273">
        <f>Y273*Z273/100/1000</f>
        <v>927.04317912039789</v>
      </c>
      <c r="P273">
        <f>AA273*N273*1000/1000000</f>
        <v>1184603162.7558675</v>
      </c>
      <c r="Q273" s="2">
        <v>4.0999999999999996</v>
      </c>
      <c r="R273" s="2">
        <v>13.498416460711478</v>
      </c>
      <c r="S273" s="2">
        <v>101.8131110796223</v>
      </c>
      <c r="T273" s="2">
        <v>56.84950211905344</v>
      </c>
      <c r="U273" s="2">
        <v>55.3877322339915</v>
      </c>
      <c r="V273" s="2">
        <v>4.1059204668960501</v>
      </c>
      <c r="W273" s="2">
        <v>2751413283.1396098</v>
      </c>
      <c r="X273" s="2">
        <v>2066692432.5338399</v>
      </c>
      <c r="Y273" s="2">
        <v>4091954</v>
      </c>
      <c r="Z273" s="2">
        <v>22.655268830499999</v>
      </c>
      <c r="AA273">
        <v>9043.4879999999994</v>
      </c>
      <c r="AB273">
        <v>1.4400840548379099</v>
      </c>
      <c r="AC273">
        <v>0.16636755455760899</v>
      </c>
      <c r="AD273">
        <v>1.0174019528357501</v>
      </c>
      <c r="AE273">
        <v>1.4154524186080399</v>
      </c>
      <c r="AF273">
        <v>609.87699999999995</v>
      </c>
      <c r="AG273">
        <v>500.05</v>
      </c>
      <c r="AH273">
        <v>2028</v>
      </c>
      <c r="AI273">
        <v>2700</v>
      </c>
      <c r="AJ273">
        <v>64.837999999999994</v>
      </c>
      <c r="AK273">
        <v>0</v>
      </c>
    </row>
    <row r="274" spans="1:37" x14ac:dyDescent="0.25">
      <c r="A274">
        <v>30</v>
      </c>
      <c r="B274" s="2">
        <v>77</v>
      </c>
      <c r="C274" t="s">
        <v>33</v>
      </c>
      <c r="D274" t="s">
        <v>115</v>
      </c>
      <c r="E274" t="s">
        <v>210</v>
      </c>
      <c r="F274">
        <v>2017</v>
      </c>
      <c r="I274" s="2">
        <v>0.578724271550767</v>
      </c>
      <c r="J274">
        <v>0.23281548358685139</v>
      </c>
      <c r="K274" s="2">
        <v>1096.21595</v>
      </c>
      <c r="L274" s="2">
        <v>2246774.3708682996</v>
      </c>
      <c r="M274" s="2">
        <v>401925.93100000004</v>
      </c>
      <c r="N274" s="2">
        <v>11729999.357439246</v>
      </c>
      <c r="O274">
        <f>Y274*Z274/100/1000</f>
        <v>1515.5448752308162</v>
      </c>
      <c r="P274">
        <f>AA274*N274*1000/1000000</f>
        <v>87417867.131313428</v>
      </c>
      <c r="Q274" s="2">
        <v>3.81</v>
      </c>
      <c r="R274" s="2">
        <v>20.161417822367941</v>
      </c>
      <c r="S274" s="2">
        <v>165.03285584026756</v>
      </c>
      <c r="T274" s="2">
        <v>55.926122909160227</v>
      </c>
      <c r="U274" s="2">
        <v>70.454254150390597</v>
      </c>
      <c r="V274" s="2">
        <v>-8.631354962363897</v>
      </c>
      <c r="W274" s="2">
        <v>26932892485.195301</v>
      </c>
      <c r="X274" s="2">
        <v>19096284300.133301</v>
      </c>
      <c r="Y274" s="2">
        <v>4807691</v>
      </c>
      <c r="Z274" s="2">
        <v>31.52334197915</v>
      </c>
      <c r="AA274">
        <v>7452.5039999999999</v>
      </c>
      <c r="AB274">
        <v>1.0750118008948699</v>
      </c>
      <c r="AC274">
        <v>0.389769812383152</v>
      </c>
      <c r="AD274">
        <v>0.978362522129129</v>
      </c>
      <c r="AE274">
        <v>1.09878677543311</v>
      </c>
      <c r="AF274">
        <v>10768.172</v>
      </c>
      <c r="AG274">
        <v>11212.974</v>
      </c>
      <c r="AH274">
        <v>18924</v>
      </c>
      <c r="AI274">
        <v>26804</v>
      </c>
      <c r="AJ274">
        <v>81.287800000000004</v>
      </c>
      <c r="AK274">
        <v>4.7362000000000002</v>
      </c>
    </row>
    <row r="275" spans="1:37" x14ac:dyDescent="0.25">
      <c r="A275">
        <v>31</v>
      </c>
      <c r="B275" s="2">
        <v>80</v>
      </c>
      <c r="C275" t="s">
        <v>36</v>
      </c>
      <c r="D275" t="s">
        <v>116</v>
      </c>
      <c r="E275" t="s">
        <v>211</v>
      </c>
      <c r="F275">
        <v>2017</v>
      </c>
      <c r="I275" s="2">
        <v>0.35871566400630445</v>
      </c>
      <c r="J275">
        <v>0.26054325898211378</v>
      </c>
      <c r="K275" s="2">
        <v>656811.39999999991</v>
      </c>
      <c r="L275" s="2">
        <v>479234837.43471795</v>
      </c>
      <c r="M275" s="2">
        <v>50053300</v>
      </c>
      <c r="N275" s="2">
        <v>1559212547.210834</v>
      </c>
      <c r="O275">
        <f>Y275*Z275/100/1000</f>
        <v>28966.751845830855</v>
      </c>
      <c r="P275">
        <f>AA275*N275*1000/1000000</f>
        <v>13578471072.737623</v>
      </c>
      <c r="Q275" s="2">
        <v>3.14</v>
      </c>
      <c r="R275" s="2">
        <v>9.1205711520781314</v>
      </c>
      <c r="S275" s="2">
        <v>39.355497070460586</v>
      </c>
      <c r="T275" s="2">
        <v>43.614055329642675</v>
      </c>
      <c r="U275" s="2">
        <v>54.4541015625</v>
      </c>
      <c r="V275" s="2">
        <v>2.0194891981258167</v>
      </c>
      <c r="W275" s="2">
        <v>25327655425.032101</v>
      </c>
      <c r="X275" s="2">
        <v>32706819011.9911</v>
      </c>
      <c r="Y275" s="2">
        <v>130940742</v>
      </c>
      <c r="Z275" s="2">
        <v>22.122031235954701</v>
      </c>
      <c r="AA275">
        <v>8708.5439999999999</v>
      </c>
      <c r="AB275">
        <v>1.0989831629592399</v>
      </c>
      <c r="AC275">
        <v>0.55525451644333901</v>
      </c>
      <c r="AD275">
        <v>1.1963961430425201</v>
      </c>
      <c r="AE275">
        <v>0.91857798886283104</v>
      </c>
      <c r="AF275">
        <v>13432.777</v>
      </c>
      <c r="AG275">
        <v>7160.9660000000003</v>
      </c>
      <c r="AH275">
        <v>32592</v>
      </c>
      <c r="AI275">
        <v>24665</v>
      </c>
      <c r="AJ275">
        <v>72.691999999999993</v>
      </c>
      <c r="AK275">
        <v>3.67408</v>
      </c>
    </row>
    <row r="276" spans="1:37" x14ac:dyDescent="0.25">
      <c r="A276">
        <v>32</v>
      </c>
      <c r="B276" s="2">
        <v>79</v>
      </c>
      <c r="C276" t="s">
        <v>35</v>
      </c>
      <c r="D276" t="s">
        <v>117</v>
      </c>
      <c r="E276" t="s">
        <v>212</v>
      </c>
      <c r="F276">
        <v>2017</v>
      </c>
      <c r="I276" s="2">
        <v>0.39883711200355731</v>
      </c>
      <c r="J276">
        <v>0.40594189463508307</v>
      </c>
      <c r="K276" s="2">
        <v>181244.99600000001</v>
      </c>
      <c r="L276" s="2">
        <v>179382150.70000002</v>
      </c>
      <c r="M276" s="2">
        <v>21258615.600000001</v>
      </c>
      <c r="N276" s="2">
        <v>582302999.36152506</v>
      </c>
      <c r="O276">
        <f>Y276*Z276/100/1000</f>
        <v>130551.51721740284</v>
      </c>
      <c r="P276">
        <f>AA276*N276*1000/1000000</f>
        <v>8362292658.2030382</v>
      </c>
      <c r="Q276" s="2">
        <v>4.46</v>
      </c>
      <c r="R276" s="2">
        <v>10.767198954785567</v>
      </c>
      <c r="S276" s="2">
        <v>40.74249695452253</v>
      </c>
      <c r="T276" s="2">
        <v>47.670889968240658</v>
      </c>
      <c r="U276" s="2">
        <v>33.182132815753903</v>
      </c>
      <c r="V276" s="2">
        <v>1.5073158325589415</v>
      </c>
      <c r="W276" s="2">
        <v>185294014276.93201</v>
      </c>
      <c r="X276" s="2">
        <v>109371141905.16499</v>
      </c>
      <c r="Y276" s="2">
        <v>516713963</v>
      </c>
      <c r="Z276" s="2">
        <v>25.265722733605099</v>
      </c>
      <c r="AA276">
        <v>14360.724</v>
      </c>
      <c r="AB276">
        <v>1.0145731029754099</v>
      </c>
      <c r="AC276">
        <v>0.32927559777305099</v>
      </c>
      <c r="AD276">
        <v>1.01320809535504</v>
      </c>
      <c r="AE276">
        <v>1.0013472134960499</v>
      </c>
      <c r="AF276">
        <v>62252.534</v>
      </c>
      <c r="AG276">
        <v>123318.728</v>
      </c>
      <c r="AH276">
        <v>153960</v>
      </c>
      <c r="AI276">
        <v>184673</v>
      </c>
      <c r="AJ276">
        <v>0</v>
      </c>
      <c r="AK276">
        <v>0</v>
      </c>
    </row>
    <row r="277" spans="1:37" x14ac:dyDescent="0.25">
      <c r="A277">
        <v>33</v>
      </c>
      <c r="B277" s="2">
        <v>83</v>
      </c>
      <c r="C277" t="s">
        <v>37</v>
      </c>
      <c r="D277" t="s">
        <v>118</v>
      </c>
      <c r="E277" t="s">
        <v>213</v>
      </c>
      <c r="F277">
        <v>2017</v>
      </c>
      <c r="I277" s="2">
        <v>0.68016821613730838</v>
      </c>
      <c r="J277">
        <v>0.17825133086978001</v>
      </c>
      <c r="K277" s="2">
        <v>9817.6922599999998</v>
      </c>
      <c r="L277" s="2">
        <v>107477640.60619999</v>
      </c>
      <c r="M277" s="2">
        <v>10626732.43</v>
      </c>
      <c r="N277" s="2">
        <v>305775137.82399011</v>
      </c>
      <c r="O277">
        <f>Y277*Z277/100/1000</f>
        <v>445.23620457559377</v>
      </c>
      <c r="P277">
        <f>AA277*N277*1000/1000000</f>
        <v>486483351.87576306</v>
      </c>
      <c r="Q277" s="2">
        <v>1.51</v>
      </c>
      <c r="R277" s="2">
        <v>11.929191158143194</v>
      </c>
      <c r="S277" s="2">
        <v>233.30408334671108</v>
      </c>
      <c r="T277" s="2">
        <v>55.603978757019256</v>
      </c>
      <c r="U277" s="2">
        <v>62.903519652123201</v>
      </c>
      <c r="V277" s="2">
        <v>20.417096626023728</v>
      </c>
      <c r="W277" s="2">
        <v>225947927596.698</v>
      </c>
      <c r="X277" s="2">
        <v>264482593826.46799</v>
      </c>
      <c r="Y277" s="2">
        <v>2363157</v>
      </c>
      <c r="Z277" s="2">
        <v>18.8407373939012</v>
      </c>
      <c r="AA277">
        <v>1590.9839999999999</v>
      </c>
      <c r="AB277">
        <v>1.06573456941033</v>
      </c>
      <c r="AC277">
        <v>0.90365163027106898</v>
      </c>
      <c r="AD277">
        <v>1.05967691166834</v>
      </c>
      <c r="AE277">
        <v>1.00571651384992</v>
      </c>
      <c r="AF277">
        <v>216671.72099999999</v>
      </c>
      <c r="AG277">
        <v>161464.201</v>
      </c>
      <c r="AH277">
        <v>264433</v>
      </c>
      <c r="AI277">
        <v>225527</v>
      </c>
      <c r="AJ277">
        <v>0</v>
      </c>
      <c r="AK277">
        <v>0</v>
      </c>
    </row>
    <row r="278" spans="1:37" x14ac:dyDescent="0.25">
      <c r="A278">
        <v>34</v>
      </c>
      <c r="B278" s="2">
        <v>78</v>
      </c>
      <c r="C278" t="s">
        <v>34</v>
      </c>
      <c r="D278" t="s">
        <v>119</v>
      </c>
      <c r="E278" t="s">
        <v>214</v>
      </c>
      <c r="F278">
        <v>2017</v>
      </c>
      <c r="I278" s="2">
        <v>0.67879564028822792</v>
      </c>
      <c r="J278">
        <v>7.1864123409684288E-2</v>
      </c>
      <c r="K278" s="2">
        <v>10517.927000000001</v>
      </c>
      <c r="L278" s="2">
        <v>54957486.935851999</v>
      </c>
      <c r="M278" s="2">
        <v>6028470.3200000003</v>
      </c>
      <c r="N278" s="2">
        <v>172805062.74519825</v>
      </c>
      <c r="O278">
        <f>Y278*Z278/100/1000</f>
        <v>37.13656995209751</v>
      </c>
      <c r="P278">
        <f>AA278*N278*1000/1000000</f>
        <v>1852160605.9560859</v>
      </c>
      <c r="Q278" s="2">
        <v>12.12</v>
      </c>
      <c r="R278" s="2">
        <v>23.363771760653901</v>
      </c>
      <c r="S278" s="2">
        <v>86.358533694506662</v>
      </c>
      <c r="T278" s="2">
        <v>65.668989490161607</v>
      </c>
      <c r="U278" s="2">
        <v>93.771898231009203</v>
      </c>
      <c r="V278" s="2">
        <v>-27.932437441186313</v>
      </c>
      <c r="W278" s="2">
        <v>6431965234.8240805</v>
      </c>
      <c r="X278" s="2">
        <v>3700646185.6365499</v>
      </c>
      <c r="Y278" s="2">
        <v>212416</v>
      </c>
      <c r="Z278" s="2">
        <v>17.4829438234867</v>
      </c>
      <c r="AA278">
        <v>10718.208000000001</v>
      </c>
      <c r="AB278">
        <v>0.998437217765475</v>
      </c>
      <c r="AC278">
        <v>1.01856978332616</v>
      </c>
      <c r="AD278">
        <v>1.02844885916646</v>
      </c>
      <c r="AE278">
        <v>0.97081853790444295</v>
      </c>
      <c r="AF278">
        <v>1111.6489999999999</v>
      </c>
      <c r="AG278">
        <v>1067.874</v>
      </c>
      <c r="AH278">
        <v>3682</v>
      </c>
      <c r="AI278">
        <v>6410</v>
      </c>
      <c r="AJ278">
        <v>0</v>
      </c>
      <c r="AK278">
        <v>0</v>
      </c>
    </row>
    <row r="279" spans="1:37" x14ac:dyDescent="0.25">
      <c r="A279">
        <v>35</v>
      </c>
      <c r="B279" s="2">
        <v>84</v>
      </c>
      <c r="C279" t="s">
        <v>38</v>
      </c>
      <c r="D279" t="s">
        <v>120</v>
      </c>
      <c r="E279" t="s">
        <v>215</v>
      </c>
      <c r="F279">
        <v>2017</v>
      </c>
      <c r="I279" s="2">
        <v>0.45467124124176928</v>
      </c>
      <c r="J279">
        <v>0.11149534889025853</v>
      </c>
      <c r="K279" s="2">
        <v>83591.744000000006</v>
      </c>
      <c r="L279" s="2">
        <v>277610656.82985002</v>
      </c>
      <c r="M279" s="2">
        <v>45131416</v>
      </c>
      <c r="N279" s="2">
        <v>1215612497.0216107</v>
      </c>
      <c r="O279">
        <f>Y279*Z279/100/1000</f>
        <v>711.6233435329932</v>
      </c>
      <c r="P279">
        <f>AA279*N279*1000/1000000</f>
        <v>2850134785.4168444</v>
      </c>
      <c r="Q279" s="2">
        <v>2.64</v>
      </c>
      <c r="R279" s="2">
        <v>22.064772599918918</v>
      </c>
      <c r="S279" s="2">
        <v>56.280114254092396</v>
      </c>
      <c r="T279" s="2">
        <v>70.329066060982555</v>
      </c>
      <c r="U279" s="2">
        <v>91.670105753575896</v>
      </c>
      <c r="V279" s="2">
        <v>4.7126275163293947</v>
      </c>
      <c r="W279" s="2">
        <v>45632800000</v>
      </c>
      <c r="X279" s="2">
        <v>29322400000</v>
      </c>
      <c r="Y279" s="2">
        <v>4094423</v>
      </c>
      <c r="Z279" s="2">
        <v>17.380308373927001</v>
      </c>
      <c r="AA279">
        <v>2344.6080000000002</v>
      </c>
      <c r="AB279">
        <v>1.03230756954543</v>
      </c>
      <c r="AC279">
        <v>0.49567560878536698</v>
      </c>
      <c r="AD279">
        <v>1.80686226505406</v>
      </c>
      <c r="AE279">
        <v>0.57132609912274901</v>
      </c>
      <c r="AF279">
        <v>12719.5</v>
      </c>
      <c r="AG279">
        <v>32768.400000000001</v>
      </c>
      <c r="AH279">
        <v>29031</v>
      </c>
      <c r="AI279">
        <v>45621</v>
      </c>
      <c r="AJ279">
        <v>0</v>
      </c>
      <c r="AK279">
        <v>0</v>
      </c>
    </row>
    <row r="280" spans="1:37" x14ac:dyDescent="0.25">
      <c r="A280">
        <v>36</v>
      </c>
      <c r="B280" s="2">
        <v>85</v>
      </c>
      <c r="C280" t="s">
        <v>39</v>
      </c>
      <c r="D280" t="s">
        <v>121</v>
      </c>
      <c r="E280" t="s">
        <v>216</v>
      </c>
      <c r="F280">
        <v>2017</v>
      </c>
      <c r="I280" s="2">
        <v>0.64785433299078465</v>
      </c>
      <c r="J280">
        <v>0.5582638668582004</v>
      </c>
      <c r="K280" s="2">
        <v>260996.60000000003</v>
      </c>
      <c r="L280" s="2">
        <v>700090850.69997263</v>
      </c>
      <c r="M280" s="2">
        <v>119968499</v>
      </c>
      <c r="N280" s="2">
        <v>2876861597.0487943</v>
      </c>
      <c r="O280">
        <f>Y280*Z280/100/1000</f>
        <v>6688.9618368221281</v>
      </c>
      <c r="P280">
        <f>AA280*N280*1000/1000000</f>
        <v>8913184659.5476799</v>
      </c>
      <c r="Q280" s="2">
        <v>2.54</v>
      </c>
      <c r="R280" s="2">
        <v>18.744815829011639</v>
      </c>
      <c r="S280" s="2">
        <v>57.582994027491083</v>
      </c>
      <c r="T280" s="2">
        <v>66.279858961887498</v>
      </c>
      <c r="U280" s="2">
        <v>69.518078425938199</v>
      </c>
      <c r="V280" s="2">
        <v>0.4433415486857698</v>
      </c>
      <c r="W280" s="2">
        <v>112351995071.442</v>
      </c>
      <c r="X280" s="2">
        <v>116787666320.836</v>
      </c>
      <c r="Y280" s="2">
        <v>25724021</v>
      </c>
      <c r="Z280" s="2">
        <v>26.002784855533001</v>
      </c>
      <c r="AA280">
        <v>3098.232</v>
      </c>
      <c r="AB280">
        <v>0.88168021071494695</v>
      </c>
      <c r="AC280">
        <v>0.64742470073852099</v>
      </c>
      <c r="AD280">
        <v>1.0008182951292901</v>
      </c>
      <c r="AE280">
        <v>0.88095932598939097</v>
      </c>
      <c r="AF280">
        <v>57727.046999999999</v>
      </c>
      <c r="AG280">
        <v>47349.118999999999</v>
      </c>
      <c r="AH280">
        <v>114696</v>
      </c>
      <c r="AI280">
        <v>111719</v>
      </c>
      <c r="AJ280">
        <v>75.817099999999996</v>
      </c>
      <c r="AK280">
        <v>4.0466499999999996</v>
      </c>
    </row>
    <row r="281" spans="1:37" x14ac:dyDescent="0.25">
      <c r="A281">
        <v>37</v>
      </c>
      <c r="B281" s="2">
        <v>87</v>
      </c>
      <c r="C281" t="s">
        <v>40</v>
      </c>
      <c r="D281" t="s">
        <v>122</v>
      </c>
      <c r="E281" t="s">
        <v>217</v>
      </c>
      <c r="F281">
        <v>2017</v>
      </c>
      <c r="I281" s="2">
        <v>0.55331561789886574</v>
      </c>
      <c r="J281">
        <v>0.57726624697881124</v>
      </c>
      <c r="K281" s="2">
        <v>75424.265300000014</v>
      </c>
      <c r="L281" s="2">
        <v>23973919.257787999</v>
      </c>
      <c r="M281" s="2">
        <v>5694446.2000000002</v>
      </c>
      <c r="N281" s="2">
        <v>107312417.6681271</v>
      </c>
      <c r="O281">
        <f>Y281*Z281/100/1000</f>
        <v>16487.288049531649</v>
      </c>
      <c r="P281">
        <f>AA281*N281*1000/1000000</f>
        <v>368422416.84018993</v>
      </c>
      <c r="Q281" s="2">
        <v>3.44</v>
      </c>
      <c r="R281" s="2">
        <v>19.41179554959291</v>
      </c>
      <c r="S281" s="2">
        <v>34.423213572168592</v>
      </c>
      <c r="T281" s="2">
        <v>69.535775566697339</v>
      </c>
      <c r="U281" s="2">
        <v>91.549841968588296</v>
      </c>
      <c r="V281" s="2">
        <v>0.38131963803427155</v>
      </c>
      <c r="W281" s="2">
        <v>186848568320.12399</v>
      </c>
      <c r="X281" s="2">
        <v>193048274941.39999</v>
      </c>
      <c r="Y281" s="2">
        <v>67070828</v>
      </c>
      <c r="Z281" s="2">
        <v>24.581906234304501</v>
      </c>
      <c r="AA281">
        <v>3433.1759999999999</v>
      </c>
      <c r="AB281">
        <v>1.2009574041123201</v>
      </c>
      <c r="AC281">
        <v>0.151768457517544</v>
      </c>
      <c r="AD281">
        <v>1.0285565223469599</v>
      </c>
      <c r="AE281">
        <v>1.1676143974780999</v>
      </c>
      <c r="AF281">
        <v>114121</v>
      </c>
      <c r="AG281">
        <v>101791.5</v>
      </c>
      <c r="AH281">
        <v>191033</v>
      </c>
      <c r="AI281">
        <v>182025</v>
      </c>
      <c r="AJ281">
        <v>0</v>
      </c>
      <c r="AK281">
        <v>0</v>
      </c>
    </row>
    <row r="282" spans="1:37" x14ac:dyDescent="0.25">
      <c r="A282">
        <v>38</v>
      </c>
      <c r="B282" s="2">
        <v>89</v>
      </c>
      <c r="C282" t="s">
        <v>41</v>
      </c>
      <c r="D282" t="s">
        <v>123</v>
      </c>
      <c r="E282" t="s">
        <v>218</v>
      </c>
      <c r="F282">
        <v>2017</v>
      </c>
      <c r="I282" s="2">
        <v>0.25293663227317514</v>
      </c>
      <c r="J282">
        <v>0.2105801520684952</v>
      </c>
      <c r="K282" s="2">
        <v>4196.6961999999994</v>
      </c>
      <c r="L282" s="2">
        <v>10584148.03529712</v>
      </c>
      <c r="M282" s="2">
        <v>1325548.7499999998</v>
      </c>
      <c r="N282" s="2">
        <v>24175666.942710232</v>
      </c>
      <c r="O282">
        <f>Y282*Z282/100/1000</f>
        <v>1858.6269935422774</v>
      </c>
      <c r="P282">
        <f>AA282*N282*1000/1000000</f>
        <v>397789421.65805507</v>
      </c>
      <c r="Q282" s="2">
        <v>6.08</v>
      </c>
      <c r="R282" s="2">
        <v>10.535941782874298</v>
      </c>
      <c r="S282" s="2">
        <v>56.825387935970952</v>
      </c>
      <c r="T282" s="2">
        <v>57.304415099355033</v>
      </c>
      <c r="U282" s="2">
        <v>57.458644874883703</v>
      </c>
      <c r="V282" s="2">
        <v>2.8520573800070377</v>
      </c>
      <c r="W282" s="2">
        <v>6504880103.0899296</v>
      </c>
      <c r="X282" s="2">
        <v>10158056184.035601</v>
      </c>
      <c r="Y282" s="2">
        <v>9361725</v>
      </c>
      <c r="Z282" s="2">
        <v>19.8534671072081</v>
      </c>
      <c r="AA282">
        <v>16454.124</v>
      </c>
      <c r="AB282">
        <v>0.98169629290123706</v>
      </c>
      <c r="AC282">
        <v>0.191175944108575</v>
      </c>
      <c r="AD282">
        <v>1.00445802228689</v>
      </c>
      <c r="AE282">
        <v>0.97733929255317697</v>
      </c>
      <c r="AF282">
        <v>4907.6859999999997</v>
      </c>
      <c r="AG282">
        <v>589.86599999999999</v>
      </c>
      <c r="AH282">
        <v>10024</v>
      </c>
      <c r="AI282">
        <v>6261</v>
      </c>
      <c r="AJ282">
        <v>69.936000000000007</v>
      </c>
      <c r="AK282">
        <v>3.57037</v>
      </c>
    </row>
    <row r="283" spans="1:37" x14ac:dyDescent="0.25">
      <c r="A283">
        <v>39</v>
      </c>
      <c r="B283" s="2">
        <v>90</v>
      </c>
      <c r="C283" t="s">
        <v>42</v>
      </c>
      <c r="D283" t="s">
        <v>124</v>
      </c>
      <c r="E283" t="s">
        <v>219</v>
      </c>
      <c r="F283">
        <v>2017</v>
      </c>
      <c r="I283" s="2">
        <v>0.18637850662490582</v>
      </c>
      <c r="J283">
        <v>8.8942378337167657E-2</v>
      </c>
      <c r="K283" s="2">
        <v>831.97340000000008</v>
      </c>
      <c r="L283" s="2">
        <v>1264840.6012500001</v>
      </c>
      <c r="M283" s="2">
        <v>139018.76200000002</v>
      </c>
      <c r="N283" s="2">
        <v>5007194.8632012401</v>
      </c>
      <c r="O283">
        <f>Y283*Z283/100/1000</f>
        <v>2264.6114973162053</v>
      </c>
      <c r="P283">
        <f>AA283*N283*1000/1000000</f>
        <v>61005599.248960264</v>
      </c>
      <c r="Q283" s="2">
        <v>5.24</v>
      </c>
      <c r="R283" s="2">
        <v>12.335079017883874</v>
      </c>
      <c r="S283" s="2">
        <v>35.99505787540744</v>
      </c>
      <c r="T283" s="2">
        <v>55.854106067900169</v>
      </c>
      <c r="U283" s="2">
        <v>31.5383650847102</v>
      </c>
      <c r="V283" s="2">
        <v>1.6408369039864152</v>
      </c>
      <c r="W283" s="2">
        <v>4647528567.5473804</v>
      </c>
      <c r="X283" s="2">
        <v>3091985354.8204098</v>
      </c>
      <c r="Y283" s="2">
        <v>20983194</v>
      </c>
      <c r="Z283" s="2">
        <v>10.792501357592201</v>
      </c>
      <c r="AA283">
        <v>12183.588</v>
      </c>
      <c r="AB283">
        <v>0.96916153581639997</v>
      </c>
      <c r="AC283">
        <v>0.36072193739772201</v>
      </c>
      <c r="AD283">
        <v>0.94836797649444904</v>
      </c>
      <c r="AE283">
        <v>1.0219256236369501</v>
      </c>
      <c r="AF283">
        <v>1063.1859999999999</v>
      </c>
      <c r="AG283">
        <v>1227.675</v>
      </c>
      <c r="AH283">
        <v>2920</v>
      </c>
      <c r="AI283">
        <v>3737</v>
      </c>
      <c r="AJ283">
        <v>82.946299999999994</v>
      </c>
      <c r="AK283">
        <v>5.65693</v>
      </c>
    </row>
    <row r="284" spans="1:37" x14ac:dyDescent="0.25">
      <c r="A284">
        <v>40</v>
      </c>
      <c r="B284" s="2">
        <v>32</v>
      </c>
      <c r="C284" t="s">
        <v>14</v>
      </c>
      <c r="D284" t="s">
        <v>125</v>
      </c>
      <c r="E284" t="s">
        <v>220</v>
      </c>
      <c r="F284">
        <v>2017</v>
      </c>
      <c r="I284" s="2">
        <v>0.47717359530927572</v>
      </c>
      <c r="J284">
        <v>0.14143896414243418</v>
      </c>
      <c r="K284" s="2">
        <v>1774.5301600000003</v>
      </c>
      <c r="L284" s="2">
        <v>3046680.470402</v>
      </c>
      <c r="M284" s="2">
        <v>527045.78560200008</v>
      </c>
      <c r="N284" s="2">
        <v>16193047.095892396</v>
      </c>
      <c r="O284">
        <f>Y284*Z284/100/1000</f>
        <v>2278.0315010368017</v>
      </c>
      <c r="P284">
        <f>AA284*N284*1000/1000000</f>
        <v>148475538.58257023</v>
      </c>
      <c r="Q284" s="2">
        <v>4.59</v>
      </c>
      <c r="R284" s="2">
        <v>5.2445033565466499</v>
      </c>
      <c r="S284" s="2">
        <v>121.15545129868879</v>
      </c>
      <c r="T284" s="2">
        <v>41.418312754015233</v>
      </c>
      <c r="U284" s="2">
        <v>35.012790505623499</v>
      </c>
      <c r="V284" s="2">
        <v>9.4976020309874318</v>
      </c>
      <c r="W284" s="2">
        <v>4608223720.6485004</v>
      </c>
      <c r="X284" s="2">
        <v>2745056645.6741099</v>
      </c>
      <c r="Y284" s="2">
        <v>8936644</v>
      </c>
      <c r="Z284" s="2">
        <v>25.4909057699602</v>
      </c>
      <c r="AA284">
        <v>9169.0920000000006</v>
      </c>
      <c r="AB284">
        <v>1.08986019923906</v>
      </c>
      <c r="AC284">
        <v>0.27269917361895701</v>
      </c>
      <c r="AD284">
        <v>0.97739057495255499</v>
      </c>
      <c r="AE284">
        <v>1.11507132068669</v>
      </c>
      <c r="AF284">
        <v>375.74400000000003</v>
      </c>
      <c r="AG284">
        <v>172.501</v>
      </c>
      <c r="AH284">
        <v>2715</v>
      </c>
      <c r="AI284">
        <v>4391</v>
      </c>
      <c r="AJ284">
        <v>72.95</v>
      </c>
      <c r="AK284">
        <v>0</v>
      </c>
    </row>
    <row r="285" spans="1:37" x14ac:dyDescent="0.25">
      <c r="A285">
        <v>41</v>
      </c>
      <c r="B285" s="2">
        <v>139</v>
      </c>
      <c r="C285" t="s">
        <v>63</v>
      </c>
      <c r="D285" t="s">
        <v>126</v>
      </c>
      <c r="E285" t="s">
        <v>221</v>
      </c>
      <c r="F285">
        <v>2017</v>
      </c>
      <c r="I285" s="2">
        <v>0.37775599210053956</v>
      </c>
      <c r="J285">
        <v>0.60114162271427696</v>
      </c>
      <c r="K285" s="2">
        <v>4999.2789000000012</v>
      </c>
      <c r="L285" s="2">
        <v>7914444.664956999</v>
      </c>
      <c r="M285" s="2">
        <v>1289838.5000000002</v>
      </c>
      <c r="N285" s="2">
        <v>29908572.704530437</v>
      </c>
      <c r="O285">
        <f>Y285*Z285/100/1000</f>
        <v>7113.139525411937</v>
      </c>
      <c r="P285">
        <f>AA285*N285*1000/1000000</f>
        <v>211623848.61686438</v>
      </c>
      <c r="Q285" s="2">
        <v>5.61</v>
      </c>
      <c r="R285" s="2">
        <v>14.574209458328696</v>
      </c>
      <c r="S285" s="2">
        <v>73.192140826401612</v>
      </c>
      <c r="T285" s="2">
        <v>54.565536257016277</v>
      </c>
      <c r="U285" s="2">
        <v>81.471030429983998</v>
      </c>
      <c r="V285" s="2">
        <v>1.0474174933197067</v>
      </c>
      <c r="W285" s="2">
        <v>89701300000</v>
      </c>
      <c r="X285" s="2">
        <v>126435400000</v>
      </c>
      <c r="Y285" s="2">
        <v>28106147</v>
      </c>
      <c r="Z285" s="2">
        <v>25.308127526024599</v>
      </c>
      <c r="AA285">
        <v>7075.692</v>
      </c>
      <c r="AB285">
        <v>0.96857867486382099</v>
      </c>
      <c r="AC285">
        <v>0.16556998483789101</v>
      </c>
      <c r="AD285">
        <v>0.96325635805320997</v>
      </c>
      <c r="AE285">
        <v>1.00552533784606</v>
      </c>
      <c r="AF285">
        <v>50501.3</v>
      </c>
      <c r="AG285">
        <v>37386.6</v>
      </c>
      <c r="AH285">
        <v>124753</v>
      </c>
      <c r="AI285">
        <v>88720</v>
      </c>
      <c r="AJ285">
        <v>62.481000000000002</v>
      </c>
      <c r="AK285">
        <v>3.4733299999999998</v>
      </c>
    </row>
    <row r="286" spans="1:37" x14ac:dyDescent="0.25">
      <c r="A286">
        <v>42</v>
      </c>
      <c r="B286" s="2">
        <v>93</v>
      </c>
      <c r="C286" t="s">
        <v>43</v>
      </c>
      <c r="D286" t="s">
        <v>127</v>
      </c>
      <c r="E286" t="s">
        <v>222</v>
      </c>
      <c r="F286">
        <v>2017</v>
      </c>
      <c r="I286" s="2">
        <v>0.47675227784657859</v>
      </c>
      <c r="J286">
        <v>8.508727397304551E-2</v>
      </c>
      <c r="K286" s="2">
        <v>2303.1759299999999</v>
      </c>
      <c r="L286" s="2">
        <v>3115087.3390411995</v>
      </c>
      <c r="M286" s="2">
        <v>599157.20499999996</v>
      </c>
      <c r="N286" s="2">
        <v>98085833.289203212</v>
      </c>
      <c r="O286">
        <f>Y286*Z286/100/1000</f>
        <v>184.43240214492104</v>
      </c>
      <c r="P286">
        <f>AA286*N286*1000/1000000</f>
        <v>1400370264.8399549</v>
      </c>
      <c r="Q286" s="2">
        <v>4.9000000000000004</v>
      </c>
      <c r="R286" s="2"/>
      <c r="S286" s="2"/>
      <c r="T286" s="2">
        <v>41.527826130203408</v>
      </c>
      <c r="U286" s="2">
        <v>34.511534644421602</v>
      </c>
      <c r="V286" s="2">
        <v>9.8779916051233432</v>
      </c>
      <c r="W286" s="2">
        <v>780560350.64122605</v>
      </c>
      <c r="X286" s="2">
        <v>1116354346.97826</v>
      </c>
      <c r="Y286" s="2">
        <v>2830876</v>
      </c>
      <c r="Z286" s="2">
        <v>6.5150293458604702</v>
      </c>
      <c r="AA286">
        <v>14276.987999999999</v>
      </c>
      <c r="AB286">
        <v>0.95652149974231304</v>
      </c>
      <c r="AC286">
        <v>0.131436025371758</v>
      </c>
      <c r="AD286">
        <v>1.0063479109139299</v>
      </c>
      <c r="AE286">
        <v>0.95048788730890299</v>
      </c>
      <c r="AF286">
        <v>65.335999999999999</v>
      </c>
      <c r="AG286">
        <v>38.770000000000003</v>
      </c>
      <c r="AH286">
        <v>1111</v>
      </c>
      <c r="AI286">
        <v>774</v>
      </c>
      <c r="AJ286">
        <v>82.626800000000003</v>
      </c>
      <c r="AK286">
        <v>0</v>
      </c>
    </row>
    <row r="287" spans="1:37" x14ac:dyDescent="0.25">
      <c r="A287">
        <v>43</v>
      </c>
      <c r="B287" s="2">
        <v>100</v>
      </c>
      <c r="C287" t="s">
        <v>45</v>
      </c>
      <c r="D287" t="s">
        <v>128</v>
      </c>
      <c r="E287" t="s">
        <v>223</v>
      </c>
      <c r="F287">
        <v>2017</v>
      </c>
      <c r="I287" s="2">
        <v>0.57177328632796987</v>
      </c>
      <c r="J287">
        <v>0.12949256179699703</v>
      </c>
      <c r="K287" s="2">
        <v>594.79901999999993</v>
      </c>
      <c r="L287" s="2">
        <v>1191154.5456529998</v>
      </c>
      <c r="M287" s="2">
        <v>134863.98800000001</v>
      </c>
      <c r="N287" s="2">
        <v>5156689.9960313989</v>
      </c>
      <c r="O287">
        <f>Y287*Z287/100/1000</f>
        <v>368.48859032362213</v>
      </c>
      <c r="P287">
        <f>AA287*N287*1000/1000000</f>
        <v>31089642.732553337</v>
      </c>
      <c r="Q287" s="2">
        <v>3.3</v>
      </c>
      <c r="R287" s="2">
        <v>16.299364125712419</v>
      </c>
      <c r="S287" s="2">
        <v>144.91839310132474</v>
      </c>
      <c r="T287" s="2">
        <v>60.202046853200166</v>
      </c>
      <c r="U287" s="2">
        <v>67.101295471191406</v>
      </c>
      <c r="V287" s="2">
        <v>2.8974557230753812</v>
      </c>
      <c r="W287" s="2">
        <v>9468251151.0179691</v>
      </c>
      <c r="X287" s="2">
        <v>6038755714.2667904</v>
      </c>
      <c r="Y287" s="2">
        <v>1466105</v>
      </c>
      <c r="Z287" s="2">
        <v>25.1338471885453</v>
      </c>
      <c r="AA287">
        <v>6028.9920000000002</v>
      </c>
      <c r="AB287">
        <v>0.95226103943169105</v>
      </c>
      <c r="AC287">
        <v>1.02223361041345</v>
      </c>
      <c r="AD287">
        <v>1.0385728348055201</v>
      </c>
      <c r="AE287">
        <v>0.916893844628629</v>
      </c>
      <c r="AF287">
        <v>1462.9369999999999</v>
      </c>
      <c r="AG287">
        <v>1628.4349999999999</v>
      </c>
      <c r="AH287">
        <v>5956</v>
      </c>
      <c r="AI287">
        <v>9404</v>
      </c>
      <c r="AJ287">
        <v>67.433999999999997</v>
      </c>
      <c r="AK287">
        <v>7</v>
      </c>
    </row>
    <row r="288" spans="1:37" x14ac:dyDescent="0.25">
      <c r="A288">
        <v>44</v>
      </c>
      <c r="B288" s="2">
        <v>101</v>
      </c>
      <c r="C288" t="s">
        <v>46</v>
      </c>
      <c r="D288" t="s">
        <v>129</v>
      </c>
      <c r="E288" t="s">
        <v>224</v>
      </c>
      <c r="F288">
        <v>2017</v>
      </c>
      <c r="I288" s="2">
        <v>0.90559524876756348</v>
      </c>
      <c r="J288">
        <v>7.5473119072156244E-2</v>
      </c>
      <c r="K288" s="2">
        <v>70188.490000000005</v>
      </c>
      <c r="L288" s="2">
        <v>69790570.737452999</v>
      </c>
      <c r="M288" s="2">
        <v>7801851.0999999996</v>
      </c>
      <c r="N288" s="2">
        <v>352527429.72899175</v>
      </c>
      <c r="O288">
        <f>Y288*Z288/100/1000</f>
        <v>32.304146537151503</v>
      </c>
      <c r="P288">
        <f>AA288*N288*1000/1000000</f>
        <v>782259776.67835152</v>
      </c>
      <c r="Q288" s="2">
        <v>2.29</v>
      </c>
      <c r="R288" s="2">
        <v>16.219360886072504</v>
      </c>
      <c r="S288" s="2">
        <v>353.79399198030342</v>
      </c>
      <c r="T288" s="2">
        <v>80.081005303463101</v>
      </c>
      <c r="U288" s="2">
        <v>92.096376811991604</v>
      </c>
      <c r="V288" s="2">
        <v>-41.650994560131629</v>
      </c>
      <c r="W288" s="2">
        <v>101723867185.358</v>
      </c>
      <c r="X288" s="2">
        <v>78490148532.751999</v>
      </c>
      <c r="Y288" s="2">
        <v>293587</v>
      </c>
      <c r="Z288" s="2">
        <v>11.0032619077655</v>
      </c>
      <c r="AA288">
        <v>2219.0039999999999</v>
      </c>
      <c r="AB288">
        <v>1.11741748913052</v>
      </c>
      <c r="AC288">
        <v>0.83920493502979898</v>
      </c>
      <c r="AD288">
        <v>1.0620242204494099</v>
      </c>
      <c r="AE288">
        <v>1.0521581971620899</v>
      </c>
      <c r="AF288">
        <v>64148.946000000004</v>
      </c>
      <c r="AG288">
        <v>88947.706999999995</v>
      </c>
      <c r="AH288">
        <v>78433</v>
      </c>
      <c r="AI288">
        <v>101143</v>
      </c>
      <c r="AJ288">
        <v>74.629300000000001</v>
      </c>
      <c r="AK288">
        <v>3.9335399999999998</v>
      </c>
    </row>
    <row r="289" spans="1:37" x14ac:dyDescent="0.25">
      <c r="A289">
        <v>45</v>
      </c>
      <c r="B289" s="2">
        <v>94</v>
      </c>
      <c r="C289" t="s">
        <v>44</v>
      </c>
      <c r="D289" t="s">
        <v>130</v>
      </c>
      <c r="E289" t="s">
        <v>225</v>
      </c>
      <c r="F289">
        <v>2017</v>
      </c>
      <c r="I289" s="2">
        <v>0.70684276998015094</v>
      </c>
      <c r="J289">
        <v>0.11208582875387008</v>
      </c>
      <c r="K289" s="2">
        <v>149015.20799999998</v>
      </c>
      <c r="L289" s="2">
        <v>148349384.822395</v>
      </c>
      <c r="M289" s="2">
        <v>13251823.699999999</v>
      </c>
      <c r="N289" s="2">
        <v>675156222.01672244</v>
      </c>
      <c r="O289">
        <f>Y289*Z289/100/1000</f>
        <v>228.55286991974529</v>
      </c>
      <c r="P289">
        <f>AA289*N289*1000/1000000</f>
        <v>3787837054.2550821</v>
      </c>
      <c r="Q289" s="2">
        <v>3.31</v>
      </c>
      <c r="R289" s="2">
        <v>18.670315954935532</v>
      </c>
      <c r="S289" s="2">
        <v>128.71400332888396</v>
      </c>
      <c r="T289" s="2">
        <v>63.424644718663792</v>
      </c>
      <c r="U289" s="2">
        <v>67.970686605477894</v>
      </c>
      <c r="V289" s="2">
        <v>4.0488001949254278</v>
      </c>
      <c r="W289" s="2">
        <v>5729946848.9152498</v>
      </c>
      <c r="X289" s="2">
        <v>3080659840.6876798</v>
      </c>
      <c r="Y289" s="2">
        <v>995587</v>
      </c>
      <c r="Z289" s="2">
        <v>22.956594443252602</v>
      </c>
      <c r="AA289">
        <v>5610.3119999999999</v>
      </c>
      <c r="AB289">
        <v>1.0186368636776899</v>
      </c>
      <c r="AC289">
        <v>0.45266123959907301</v>
      </c>
      <c r="AD289">
        <v>1.0336822282070199</v>
      </c>
      <c r="AE289">
        <v>0.98544488420253995</v>
      </c>
      <c r="AF289">
        <v>1294.614</v>
      </c>
      <c r="AG289">
        <v>1928.364</v>
      </c>
      <c r="AH289">
        <v>3064</v>
      </c>
      <c r="AI289">
        <v>5687</v>
      </c>
      <c r="AJ289">
        <v>75.480500000000006</v>
      </c>
      <c r="AK289">
        <v>0</v>
      </c>
    </row>
    <row r="290" spans="1:37" x14ac:dyDescent="0.25">
      <c r="A290">
        <v>46</v>
      </c>
      <c r="B290" s="2">
        <v>103</v>
      </c>
      <c r="C290" t="s">
        <v>47</v>
      </c>
      <c r="D290" t="s">
        <v>131</v>
      </c>
      <c r="E290" t="s">
        <v>226</v>
      </c>
      <c r="F290">
        <v>2017</v>
      </c>
      <c r="I290" s="2">
        <v>0.63957347580011736</v>
      </c>
      <c r="J290">
        <v>0.15563571828632822</v>
      </c>
      <c r="K290" s="2">
        <v>0</v>
      </c>
      <c r="L290" s="2">
        <v>175918.07728000003</v>
      </c>
      <c r="M290" s="2">
        <v>18648.36</v>
      </c>
      <c r="N290" s="2">
        <v>2089166.1861536524</v>
      </c>
      <c r="O290">
        <f>Y290*Z290/100/1000</f>
        <v>1262.6349018283215</v>
      </c>
      <c r="P290">
        <f>AA290*N290*1000/1000000</f>
        <v>53793564.07735689</v>
      </c>
      <c r="Q290" s="2">
        <v>7.98</v>
      </c>
      <c r="R290" s="2">
        <v>16.122566983266186</v>
      </c>
      <c r="S290" s="2">
        <v>65.343401507291475</v>
      </c>
      <c r="T290" s="2">
        <v>51.049315239352779</v>
      </c>
      <c r="U290" s="2">
        <v>29.671033028335</v>
      </c>
      <c r="V290" s="2">
        <v>3.5279715100005604</v>
      </c>
      <c r="W290" s="2">
        <v>1342695241.71117</v>
      </c>
      <c r="X290" s="2">
        <v>1236786358.41781</v>
      </c>
      <c r="Y290" s="2">
        <v>13481355</v>
      </c>
      <c r="Z290" s="2">
        <v>9.3657863161998307</v>
      </c>
      <c r="AA290">
        <v>25748.82</v>
      </c>
      <c r="AB290">
        <v>0.91935962172482899</v>
      </c>
      <c r="AC290">
        <v>0.97504058799943405</v>
      </c>
      <c r="AD290">
        <v>0.97654567942121095</v>
      </c>
      <c r="AE290">
        <v>0.94144046827356198</v>
      </c>
      <c r="AF290">
        <v>298.47699999999998</v>
      </c>
      <c r="AG290">
        <v>179.619</v>
      </c>
      <c r="AH290">
        <v>1072</v>
      </c>
      <c r="AI290">
        <v>1318</v>
      </c>
      <c r="AJ290">
        <v>82.095100000000002</v>
      </c>
      <c r="AK290">
        <v>0</v>
      </c>
    </row>
    <row r="291" spans="1:37" x14ac:dyDescent="0.25">
      <c r="A291">
        <v>47</v>
      </c>
      <c r="B291" s="2">
        <v>111</v>
      </c>
      <c r="C291" t="s">
        <v>49</v>
      </c>
      <c r="D291" t="s">
        <v>132</v>
      </c>
      <c r="E291" t="s">
        <v>227</v>
      </c>
      <c r="F291">
        <v>2017</v>
      </c>
      <c r="I291" s="2">
        <v>0.52344380743823893</v>
      </c>
      <c r="J291">
        <v>0.17018868047146912</v>
      </c>
      <c r="K291" s="2">
        <v>3106.0513000000005</v>
      </c>
      <c r="L291" s="2">
        <v>1253529.0984100001</v>
      </c>
      <c r="M291" s="2">
        <v>144050.95699999999</v>
      </c>
      <c r="N291" s="2">
        <v>10058874.043729832</v>
      </c>
      <c r="O291">
        <f>Y291*Z291/100/1000</f>
        <v>13290.307063249265</v>
      </c>
      <c r="P291">
        <f>AA291*N291*1000/1000000</f>
        <v>63592885.707894973</v>
      </c>
      <c r="Q291" s="2">
        <v>2.98</v>
      </c>
      <c r="R291" s="2">
        <v>11.215667551411222</v>
      </c>
      <c r="S291" s="2">
        <v>76.952126040725375</v>
      </c>
      <c r="T291" s="2">
        <v>59.365331027376619</v>
      </c>
      <c r="U291" s="2">
        <v>77.720692459854106</v>
      </c>
      <c r="V291" s="2">
        <v>2.7830749335217408</v>
      </c>
      <c r="W291" s="2">
        <v>38044295597</v>
      </c>
      <c r="X291" s="2">
        <v>49730302304</v>
      </c>
      <c r="Y291" s="2">
        <v>54114274</v>
      </c>
      <c r="Z291" s="2">
        <v>24.559706858950499</v>
      </c>
      <c r="AA291">
        <v>6322.0680000000002</v>
      </c>
      <c r="AB291">
        <v>0.94893315011696</v>
      </c>
      <c r="AC291">
        <v>0.196904871932926</v>
      </c>
      <c r="AD291">
        <v>0.96240583929483803</v>
      </c>
      <c r="AE291">
        <v>0.986001031344792</v>
      </c>
      <c r="AF291">
        <v>22537.8</v>
      </c>
      <c r="AG291">
        <v>10566.3</v>
      </c>
      <c r="AH291">
        <v>48985</v>
      </c>
      <c r="AI291">
        <v>37817</v>
      </c>
      <c r="AJ291">
        <v>0</v>
      </c>
      <c r="AK291">
        <v>0</v>
      </c>
    </row>
    <row r="292" spans="1:37" x14ac:dyDescent="0.25">
      <c r="A292">
        <v>48</v>
      </c>
      <c r="B292" s="2">
        <v>169</v>
      </c>
      <c r="C292" t="s">
        <v>77</v>
      </c>
      <c r="D292" t="s">
        <v>133</v>
      </c>
      <c r="E292" t="s">
        <v>228</v>
      </c>
      <c r="F292">
        <v>2017</v>
      </c>
      <c r="I292" s="2">
        <v>0.52127391049145222</v>
      </c>
      <c r="J292">
        <v>0.17101936640469165</v>
      </c>
      <c r="K292" s="2">
        <v>38983.676599999999</v>
      </c>
      <c r="L292" s="2">
        <v>86777964.875092</v>
      </c>
      <c r="M292" s="2">
        <v>15952899.6</v>
      </c>
      <c r="N292" s="2">
        <v>491989548.86392039</v>
      </c>
      <c r="O292">
        <f>Y292*Z292/100/1000</f>
        <v>255.56529528291003</v>
      </c>
      <c r="P292">
        <f>AA292*N292*1000/1000000</f>
        <v>4634689147.1627893</v>
      </c>
      <c r="Q292" s="2">
        <v>3.52</v>
      </c>
      <c r="R292" s="2">
        <v>14.920741749796958</v>
      </c>
      <c r="S292" s="2">
        <v>124.13728389628965</v>
      </c>
      <c r="T292" s="2">
        <v>54.539189071130188</v>
      </c>
      <c r="U292" s="2">
        <v>59.743771935627301</v>
      </c>
      <c r="V292" s="2">
        <v>3.3672655800035747</v>
      </c>
      <c r="W292" s="2">
        <v>1626224466.9976299</v>
      </c>
      <c r="X292" s="2">
        <v>1200685146.2195899</v>
      </c>
      <c r="Y292" s="2">
        <v>832185</v>
      </c>
      <c r="Z292" s="2">
        <v>30.710154026197301</v>
      </c>
      <c r="AA292">
        <v>9420.2999999999993</v>
      </c>
      <c r="AB292">
        <v>1.0096701657751599</v>
      </c>
      <c r="AC292">
        <v>0.25491825285559</v>
      </c>
      <c r="AD292">
        <v>1.1500622541243</v>
      </c>
      <c r="AE292">
        <v>0.87792653150237698</v>
      </c>
      <c r="AF292">
        <v>446.315</v>
      </c>
      <c r="AG292">
        <v>467.81900000000002</v>
      </c>
      <c r="AH292">
        <v>1179</v>
      </c>
      <c r="AI292">
        <v>1621</v>
      </c>
      <c r="AJ292">
        <v>65.093999999999994</v>
      </c>
      <c r="AK292">
        <v>3.89655</v>
      </c>
    </row>
    <row r="293" spans="1:37" x14ac:dyDescent="0.25">
      <c r="A293">
        <v>49</v>
      </c>
      <c r="B293" s="2">
        <v>114</v>
      </c>
      <c r="C293" t="s">
        <v>50</v>
      </c>
      <c r="D293" t="s">
        <v>134</v>
      </c>
      <c r="E293" t="s">
        <v>229</v>
      </c>
      <c r="F293">
        <v>2017</v>
      </c>
      <c r="I293" s="2">
        <v>0.69932301480927472</v>
      </c>
      <c r="J293">
        <v>0.1168746724976393</v>
      </c>
      <c r="K293" s="2">
        <v>12092.681999999999</v>
      </c>
      <c r="L293" s="2">
        <v>29148209.364089556</v>
      </c>
      <c r="M293" s="2">
        <v>4375289.3</v>
      </c>
      <c r="N293" s="2">
        <v>101807443.086009</v>
      </c>
      <c r="O293">
        <f>Y293*Z293/100/1000</f>
        <v>45.885355053834779</v>
      </c>
      <c r="P293">
        <f>AA293*N293*1000/1000000</f>
        <v>839707383.34362972</v>
      </c>
      <c r="Q293" s="2">
        <v>3.47</v>
      </c>
      <c r="R293" s="2">
        <v>19.368702522001197</v>
      </c>
      <c r="S293" s="2">
        <v>106.71136668911623</v>
      </c>
      <c r="T293" s="2">
        <v>62.377530749000123</v>
      </c>
      <c r="U293" s="2">
        <v>64.9992438680584</v>
      </c>
      <c r="V293" s="2">
        <v>11.670896172968153</v>
      </c>
      <c r="W293" s="2">
        <v>1590980332.3979101</v>
      </c>
      <c r="X293" s="2">
        <v>602230868.16298699</v>
      </c>
      <c r="Y293" s="2">
        <v>268583</v>
      </c>
      <c r="Z293" s="2">
        <v>17.0842365502786</v>
      </c>
      <c r="AA293">
        <v>8247.9959999999992</v>
      </c>
      <c r="AB293">
        <v>1.0527027671190301</v>
      </c>
      <c r="AC293">
        <v>0.59291767648230498</v>
      </c>
      <c r="AD293">
        <v>0.98645663152376795</v>
      </c>
      <c r="AE293">
        <v>1.06715564929898</v>
      </c>
      <c r="AF293">
        <v>237.40600000000001</v>
      </c>
      <c r="AG293">
        <v>188.13200000000001</v>
      </c>
      <c r="AH293">
        <v>589</v>
      </c>
      <c r="AI293">
        <v>1591</v>
      </c>
      <c r="AJ293">
        <v>0</v>
      </c>
      <c r="AK293">
        <v>0</v>
      </c>
    </row>
    <row r="294" spans="1:37" x14ac:dyDescent="0.25">
      <c r="A294">
        <v>50</v>
      </c>
      <c r="B294" s="2">
        <v>105</v>
      </c>
      <c r="C294" t="s">
        <v>48</v>
      </c>
      <c r="D294" t="s">
        <v>135</v>
      </c>
      <c r="E294" t="s">
        <v>230</v>
      </c>
      <c r="F294">
        <v>2017</v>
      </c>
      <c r="I294" s="2">
        <v>0.50012199435629257</v>
      </c>
      <c r="J294">
        <v>0.25109437230666332</v>
      </c>
      <c r="K294" s="2">
        <v>1362.1872000000001</v>
      </c>
      <c r="L294" s="2">
        <v>1847723.924906</v>
      </c>
      <c r="M294" s="2">
        <v>221703.965</v>
      </c>
      <c r="N294" s="2">
        <v>8296468.785484544</v>
      </c>
      <c r="O294">
        <f>Y294*Z294/100/1000</f>
        <v>4373.6320068774312</v>
      </c>
      <c r="P294">
        <f>AA294*N294*1000/1000000</f>
        <v>90312704.328773394</v>
      </c>
      <c r="Q294" s="2">
        <v>4.28</v>
      </c>
      <c r="R294" s="2">
        <v>12.192591869443081</v>
      </c>
      <c r="S294" s="2">
        <v>133.15517337195615</v>
      </c>
      <c r="T294" s="2">
        <v>51.882111706680533</v>
      </c>
      <c r="U294" s="2">
        <v>74.235480642143202</v>
      </c>
      <c r="V294" s="2">
        <v>2.9358203805856014</v>
      </c>
      <c r="W294" s="2">
        <v>37115785947.3414</v>
      </c>
      <c r="X294" s="2">
        <v>42443489287.603302</v>
      </c>
      <c r="Y294" s="2">
        <v>15779343</v>
      </c>
      <c r="Z294" s="2">
        <v>27.7174531720201</v>
      </c>
      <c r="AA294">
        <v>10885.68</v>
      </c>
      <c r="AB294">
        <v>0.93866874397565503</v>
      </c>
      <c r="AC294">
        <v>0.25504021238242902</v>
      </c>
      <c r="AD294">
        <v>0.96035761951562904</v>
      </c>
      <c r="AE294">
        <v>0.97741583437333102</v>
      </c>
      <c r="AF294">
        <v>15370.188</v>
      </c>
      <c r="AG294">
        <v>10279.799000000001</v>
      </c>
      <c r="AH294">
        <v>42022</v>
      </c>
      <c r="AI294">
        <v>37022</v>
      </c>
      <c r="AJ294">
        <v>75.475999999999999</v>
      </c>
      <c r="AK294">
        <v>3.3889399999999998</v>
      </c>
    </row>
    <row r="295" spans="1:37" x14ac:dyDescent="0.25">
      <c r="A295">
        <v>51</v>
      </c>
      <c r="B295" s="2">
        <v>124</v>
      </c>
      <c r="C295" t="s">
        <v>54</v>
      </c>
      <c r="D295" t="s">
        <v>136</v>
      </c>
      <c r="E295" t="s">
        <v>231</v>
      </c>
      <c r="F295">
        <v>2017</v>
      </c>
      <c r="I295" s="2">
        <v>0.51211512636668155</v>
      </c>
      <c r="J295">
        <v>0.13382540674943971</v>
      </c>
      <c r="K295" s="2">
        <v>13609.019299999998</v>
      </c>
      <c r="L295" s="2">
        <v>24191502.23587</v>
      </c>
      <c r="M295" s="2">
        <v>3015406.11</v>
      </c>
      <c r="N295" s="2">
        <v>128148969.57547998</v>
      </c>
      <c r="O295">
        <f>Y295*Z295/100/1000</f>
        <v>501.41274050832328</v>
      </c>
      <c r="P295">
        <f>AA295*N295*1000/1000000</f>
        <v>1545218224.7576244</v>
      </c>
      <c r="Q295" s="2">
        <v>4.3600000000000003</v>
      </c>
      <c r="R295" s="2">
        <v>14.410446252019495</v>
      </c>
      <c r="S295" s="2">
        <v>96.380586435118204</v>
      </c>
      <c r="T295" s="2">
        <v>50.278034715833556</v>
      </c>
      <c r="U295" s="2">
        <v>58.1892567408822</v>
      </c>
      <c r="V295" s="2">
        <v>7.5105762059697119</v>
      </c>
      <c r="W295" s="2">
        <v>1557600000</v>
      </c>
      <c r="X295" s="2">
        <v>1030500000</v>
      </c>
      <c r="Y295" s="2">
        <v>2827514</v>
      </c>
      <c r="Z295" s="2">
        <v>17.733342452356499</v>
      </c>
      <c r="AA295">
        <v>12057.984</v>
      </c>
      <c r="AB295">
        <v>0.99518163382203895</v>
      </c>
      <c r="AC295">
        <v>0.1227253369476</v>
      </c>
      <c r="AD295">
        <v>0.98452349294716301</v>
      </c>
      <c r="AE295">
        <v>1.01082568465987</v>
      </c>
      <c r="AF295">
        <v>284.10000000000002</v>
      </c>
      <c r="AG295">
        <v>188.9</v>
      </c>
      <c r="AH295">
        <v>984</v>
      </c>
      <c r="AI295">
        <v>1465</v>
      </c>
      <c r="AJ295">
        <v>68.91</v>
      </c>
      <c r="AK295">
        <v>0</v>
      </c>
    </row>
    <row r="296" spans="1:37" x14ac:dyDescent="0.25">
      <c r="A296">
        <v>52</v>
      </c>
      <c r="B296" s="2">
        <v>120</v>
      </c>
      <c r="C296" t="s">
        <v>52</v>
      </c>
      <c r="D296" t="s">
        <v>137</v>
      </c>
      <c r="E296" t="s">
        <v>232</v>
      </c>
      <c r="F296">
        <v>2017</v>
      </c>
      <c r="I296" s="2">
        <v>0.71131547242515791</v>
      </c>
      <c r="J296">
        <v>0.32621056701016793</v>
      </c>
      <c r="K296" s="2">
        <v>40984.385999999991</v>
      </c>
      <c r="L296" s="2">
        <v>34693961.736999996</v>
      </c>
      <c r="M296" s="2">
        <v>3905235.88</v>
      </c>
      <c r="N296" s="2">
        <v>124743503.11375901</v>
      </c>
      <c r="O296">
        <f>Y296*Z296/100/1000</f>
        <v>1573.9622229330791</v>
      </c>
      <c r="P296">
        <f>AA296*N296*1000/1000000</f>
        <v>423043640.05771583</v>
      </c>
      <c r="Q296" s="2">
        <v>3.3</v>
      </c>
      <c r="R296" s="2">
        <v>23.904690748354223</v>
      </c>
      <c r="S296" s="2">
        <v>159.64605965684729</v>
      </c>
      <c r="T296" s="2">
        <v>70.399581280689773</v>
      </c>
      <c r="U296" s="2">
        <v>91.1219700676602</v>
      </c>
      <c r="V296" s="2">
        <v>23.713175837608517</v>
      </c>
      <c r="W296" s="2">
        <v>199196879477.57101</v>
      </c>
      <c r="X296" s="2">
        <v>193266943398.177</v>
      </c>
      <c r="Y296" s="2">
        <v>9491538</v>
      </c>
      <c r="Z296" s="2">
        <v>16.5827943051282</v>
      </c>
      <c r="AA296">
        <v>3391.308</v>
      </c>
      <c r="AB296">
        <v>0.99675365892535395</v>
      </c>
      <c r="AC296">
        <v>0.33316670376421598</v>
      </c>
      <c r="AD296">
        <v>0.965024160964157</v>
      </c>
      <c r="AE296">
        <v>1.0328794855555701</v>
      </c>
      <c r="AF296">
        <v>155842.908</v>
      </c>
      <c r="AG296">
        <v>151066.95499999999</v>
      </c>
      <c r="AH296">
        <v>216780</v>
      </c>
      <c r="AI296">
        <v>219255</v>
      </c>
      <c r="AJ296">
        <v>0</v>
      </c>
      <c r="AK296">
        <v>0</v>
      </c>
    </row>
    <row r="297" spans="1:37" x14ac:dyDescent="0.25">
      <c r="A297">
        <v>53</v>
      </c>
      <c r="B297" s="2">
        <v>127</v>
      </c>
      <c r="C297" t="s">
        <v>55</v>
      </c>
      <c r="D297" t="s">
        <v>138</v>
      </c>
      <c r="E297" t="s">
        <v>233</v>
      </c>
      <c r="F297">
        <v>2017</v>
      </c>
      <c r="I297" s="2">
        <v>0.6905864278518361</v>
      </c>
      <c r="J297">
        <v>0.12220187085615566</v>
      </c>
      <c r="K297" s="2">
        <v>3103.8120999999992</v>
      </c>
      <c r="L297" s="2">
        <v>3643802.1051279996</v>
      </c>
      <c r="M297" s="2">
        <v>306982.89</v>
      </c>
      <c r="N297" s="2">
        <v>26333893.970685437</v>
      </c>
      <c r="O297">
        <f>Y297*Z297/100/1000</f>
        <v>560.21543943032589</v>
      </c>
      <c r="P297">
        <f>AA297*N297*1000/1000000</f>
        <v>90408892.766701952</v>
      </c>
      <c r="Q297" s="2">
        <v>3.74</v>
      </c>
      <c r="R297" s="2">
        <v>23.805762264967413</v>
      </c>
      <c r="S297" s="2">
        <v>69.108781762106076</v>
      </c>
      <c r="T297" s="2">
        <v>56.286127754691925</v>
      </c>
      <c r="U297" s="2">
        <v>81.969974591237502</v>
      </c>
      <c r="V297" s="2">
        <v>1.4687427806763131</v>
      </c>
      <c r="W297" s="2">
        <v>40546768031.099602</v>
      </c>
      <c r="X297" s="2">
        <v>49839243869.072998</v>
      </c>
      <c r="Y297" s="2">
        <v>2848702</v>
      </c>
      <c r="Z297" s="2">
        <v>19.665638576106801</v>
      </c>
      <c r="AA297">
        <v>3433.1759999999999</v>
      </c>
      <c r="AB297">
        <v>0.97396037709638295</v>
      </c>
      <c r="AC297">
        <v>0.48891950740088003</v>
      </c>
      <c r="AD297">
        <v>0.978058576677165</v>
      </c>
      <c r="AE297">
        <v>0.99580986284614503</v>
      </c>
      <c r="AF297">
        <v>21215.671999999999</v>
      </c>
      <c r="AG297">
        <v>15671.463</v>
      </c>
      <c r="AH297">
        <v>49721</v>
      </c>
      <c r="AI297">
        <v>40506</v>
      </c>
      <c r="AJ297">
        <v>0</v>
      </c>
      <c r="AK297">
        <v>0</v>
      </c>
    </row>
    <row r="298" spans="1:37" x14ac:dyDescent="0.25">
      <c r="A298">
        <v>54</v>
      </c>
      <c r="B298" s="2">
        <v>119</v>
      </c>
      <c r="C298" t="s">
        <v>51</v>
      </c>
      <c r="D298" t="s">
        <v>139</v>
      </c>
      <c r="E298" t="s">
        <v>234</v>
      </c>
      <c r="F298">
        <v>2017</v>
      </c>
      <c r="I298" s="2">
        <v>0.79226923566791685</v>
      </c>
      <c r="J298">
        <v>0.10089498780771138</v>
      </c>
      <c r="K298" s="2">
        <v>481.67095</v>
      </c>
      <c r="L298" s="2">
        <v>9900586.9487299994</v>
      </c>
      <c r="M298" s="2">
        <v>679242</v>
      </c>
      <c r="N298" s="2">
        <v>19546971.436983056</v>
      </c>
      <c r="O298">
        <f>Y298*Z298/100/1000</f>
        <v>2243.3962665220843</v>
      </c>
      <c r="P298">
        <f>AA298*N298*1000/1000000</f>
        <v>371550240.45611739</v>
      </c>
      <c r="Q298" s="2">
        <v>5.76</v>
      </c>
      <c r="R298" s="2">
        <v>8.5185383219444137</v>
      </c>
      <c r="S298" s="2">
        <v>44.642410622499575</v>
      </c>
      <c r="T298" s="2">
        <v>51.849782287625523</v>
      </c>
      <c r="U298" s="2">
        <v>65.576892808518394</v>
      </c>
      <c r="V298" s="2">
        <v>0.67743988418299073</v>
      </c>
      <c r="W298" s="2">
        <v>1594768869.0662401</v>
      </c>
      <c r="X298" s="2">
        <v>1623361655.1996901</v>
      </c>
      <c r="Y298" s="2">
        <v>7596203</v>
      </c>
      <c r="Z298" s="2">
        <v>29.533126833525699</v>
      </c>
      <c r="AA298">
        <v>19008.072</v>
      </c>
      <c r="AB298">
        <v>0.97230258614749698</v>
      </c>
      <c r="AC298">
        <v>0.97402853842026804</v>
      </c>
      <c r="AD298">
        <v>0.98165292412593896</v>
      </c>
      <c r="AE298">
        <v>0.99047490436931396</v>
      </c>
      <c r="AF298">
        <v>274.90600000000001</v>
      </c>
      <c r="AG298">
        <v>665.505</v>
      </c>
      <c r="AH298">
        <v>1597</v>
      </c>
      <c r="AI298">
        <v>1383</v>
      </c>
      <c r="AJ298">
        <v>81.858500000000006</v>
      </c>
      <c r="AK298">
        <v>0</v>
      </c>
    </row>
    <row r="299" spans="1:37" x14ac:dyDescent="0.25">
      <c r="A299">
        <v>55</v>
      </c>
      <c r="B299" s="2">
        <v>123</v>
      </c>
      <c r="C299" t="s">
        <v>53</v>
      </c>
      <c r="D299" t="s">
        <v>140</v>
      </c>
      <c r="E299" t="s">
        <v>235</v>
      </c>
      <c r="F299">
        <v>2017</v>
      </c>
      <c r="I299" s="2">
        <v>0.60445564751006398</v>
      </c>
      <c r="J299">
        <v>0.19272145100982882</v>
      </c>
      <c r="K299" s="2">
        <v>16426.988999999998</v>
      </c>
      <c r="L299" s="2">
        <v>33690761.649713002</v>
      </c>
      <c r="M299" s="2">
        <v>3476813.8</v>
      </c>
      <c r="N299" s="2">
        <v>103394707.39226222</v>
      </c>
      <c r="O299">
        <f>Y299*Z299/100/1000</f>
        <v>564.221700839915</v>
      </c>
      <c r="P299">
        <f>AA299*N299*1000/1000000</f>
        <v>437221890.51902264</v>
      </c>
      <c r="Q299" s="2">
        <v>4.25</v>
      </c>
      <c r="R299" s="2">
        <v>17.904225778071041</v>
      </c>
      <c r="S299" s="2">
        <v>54.143297041680412</v>
      </c>
      <c r="T299" s="2">
        <v>65.033542285274379</v>
      </c>
      <c r="U299" s="2">
        <v>84.170102587410796</v>
      </c>
      <c r="V299" s="2">
        <v>1.1560254084725103</v>
      </c>
      <c r="W299" s="2">
        <v>17530278044.526699</v>
      </c>
      <c r="X299" s="2">
        <v>13913926576.2617</v>
      </c>
      <c r="Y299" s="2">
        <v>2732646</v>
      </c>
      <c r="Z299" s="2">
        <v>20.6474494259379</v>
      </c>
      <c r="AA299">
        <v>4228.6679999999997</v>
      </c>
      <c r="AB299">
        <v>1.00902726552601</v>
      </c>
      <c r="AC299">
        <v>0.38822106392551597</v>
      </c>
      <c r="AD299">
        <v>0.98984823885411899</v>
      </c>
      <c r="AE299">
        <v>1.0193757243980099</v>
      </c>
      <c r="AF299">
        <v>5782.2</v>
      </c>
      <c r="AG299">
        <v>3744.9</v>
      </c>
      <c r="AH299">
        <v>13769</v>
      </c>
      <c r="AI299">
        <v>17356</v>
      </c>
      <c r="AJ299">
        <v>73.554000000000002</v>
      </c>
      <c r="AK299">
        <v>4.8266900000000001</v>
      </c>
    </row>
    <row r="300" spans="1:37" x14ac:dyDescent="0.25">
      <c r="A300">
        <v>56</v>
      </c>
      <c r="B300" s="2">
        <v>130</v>
      </c>
      <c r="C300" t="s">
        <v>56</v>
      </c>
      <c r="D300" t="s">
        <v>141</v>
      </c>
      <c r="E300" t="s">
        <v>236</v>
      </c>
      <c r="F300">
        <v>2017</v>
      </c>
      <c r="I300" s="2">
        <v>0.62960743646787132</v>
      </c>
      <c r="J300">
        <v>0.14958504533539241</v>
      </c>
      <c r="K300" s="2">
        <v>35193.748</v>
      </c>
      <c r="L300" s="2">
        <v>88330880.615059704</v>
      </c>
      <c r="M300" s="2">
        <v>7177491.2299999995</v>
      </c>
      <c r="N300" s="2">
        <v>204122846.76102069</v>
      </c>
      <c r="O300">
        <f>Y300*Z300/100/1000</f>
        <v>17111.283433575012</v>
      </c>
      <c r="P300">
        <f>AA300*N300*1000/1000000</f>
        <v>3136461032.7858825</v>
      </c>
      <c r="Q300" s="2">
        <v>4.17</v>
      </c>
      <c r="R300" s="2">
        <v>10.75373961597813</v>
      </c>
      <c r="S300" s="2">
        <v>25.472035002343979</v>
      </c>
      <c r="T300" s="2">
        <v>53.249254299637961</v>
      </c>
      <c r="U300" s="2">
        <v>36.435154822339904</v>
      </c>
      <c r="V300" s="2">
        <v>0.73583704965842522</v>
      </c>
      <c r="W300" s="2">
        <v>6328440000</v>
      </c>
      <c r="X300" s="2">
        <v>11741061000</v>
      </c>
      <c r="Y300" s="2">
        <v>70494278</v>
      </c>
      <c r="Z300" s="2">
        <v>24.273294115552201</v>
      </c>
      <c r="AA300">
        <v>15365.556</v>
      </c>
      <c r="AB300">
        <v>0.98794216768737897</v>
      </c>
      <c r="AC300">
        <v>0.29632140789697298</v>
      </c>
      <c r="AD300">
        <v>0.97039377816930406</v>
      </c>
      <c r="AE300">
        <v>1.0180837819788799</v>
      </c>
      <c r="AF300">
        <v>3704</v>
      </c>
      <c r="AG300">
        <v>2563</v>
      </c>
      <c r="AH300">
        <v>11160</v>
      </c>
      <c r="AI300">
        <v>4499</v>
      </c>
      <c r="AJ300">
        <v>75.953699999999998</v>
      </c>
      <c r="AK300">
        <v>3.59538</v>
      </c>
    </row>
    <row r="301" spans="1:37" x14ac:dyDescent="0.25">
      <c r="A301">
        <v>57</v>
      </c>
      <c r="B301" s="2">
        <v>131</v>
      </c>
      <c r="C301" t="s">
        <v>57</v>
      </c>
      <c r="D301" t="s">
        <v>142</v>
      </c>
      <c r="E301" t="s">
        <v>237</v>
      </c>
      <c r="F301">
        <v>2017</v>
      </c>
      <c r="I301" s="2">
        <v>0.61398543706585529</v>
      </c>
      <c r="J301">
        <v>0.12758134400318466</v>
      </c>
      <c r="K301" s="2">
        <v>57049.521999999997</v>
      </c>
      <c r="L301" s="2">
        <v>86388800.831895992</v>
      </c>
      <c r="M301" s="2">
        <v>15392211.199999999</v>
      </c>
      <c r="N301" s="2">
        <v>378169943.20965177</v>
      </c>
      <c r="O301">
        <f>Y301*Z301/100/1000</f>
        <v>341.38546739824415</v>
      </c>
      <c r="P301">
        <f>AA301*N301*1000/1000000</f>
        <v>1044992466.0319122</v>
      </c>
      <c r="Q301" s="2">
        <v>1.37</v>
      </c>
      <c r="R301" s="2">
        <v>10.901052607274039</v>
      </c>
      <c r="S301" s="2">
        <v>84.047537205913088</v>
      </c>
      <c r="T301" s="2">
        <v>65.500949853438968</v>
      </c>
      <c r="U301" s="2">
        <v>65.657771247575795</v>
      </c>
      <c r="V301" s="2">
        <v>6.3457315868469433</v>
      </c>
      <c r="W301" s="2">
        <v>13333807243.09</v>
      </c>
      <c r="X301" s="2">
        <v>4673242691.4700003</v>
      </c>
      <c r="Y301" s="2">
        <v>1960954</v>
      </c>
      <c r="Z301" s="2">
        <v>17.409152249274801</v>
      </c>
      <c r="AA301">
        <v>2763.288</v>
      </c>
      <c r="AB301">
        <v>1.0062902620104699</v>
      </c>
      <c r="AC301">
        <v>0.43850065854240899</v>
      </c>
      <c r="AD301">
        <v>1.0247475131813799</v>
      </c>
      <c r="AE301">
        <v>0.981988488936545</v>
      </c>
      <c r="AF301">
        <v>1662.422</v>
      </c>
      <c r="AG301">
        <v>2312.8110000000001</v>
      </c>
      <c r="AH301">
        <v>4584</v>
      </c>
      <c r="AI301">
        <v>13210</v>
      </c>
      <c r="AJ301">
        <v>66.296999999999997</v>
      </c>
      <c r="AK301">
        <v>4.7903200000000004</v>
      </c>
    </row>
    <row r="302" spans="1:37" x14ac:dyDescent="0.25">
      <c r="A302">
        <v>58</v>
      </c>
      <c r="B302" s="2">
        <v>134</v>
      </c>
      <c r="C302" t="s">
        <v>59</v>
      </c>
      <c r="D302" t="s">
        <v>143</v>
      </c>
      <c r="E302" t="s">
        <v>238</v>
      </c>
      <c r="F302">
        <v>2017</v>
      </c>
      <c r="I302" s="2">
        <v>0.41823879351295529</v>
      </c>
      <c r="J302">
        <v>0.18039427180365458</v>
      </c>
      <c r="K302" s="2">
        <v>14958.709699999999</v>
      </c>
      <c r="L302" s="2">
        <v>25855968.673787996</v>
      </c>
      <c r="M302" s="2">
        <v>3587002</v>
      </c>
      <c r="N302" s="2">
        <v>117577550.35968256</v>
      </c>
      <c r="O302">
        <f>Y302*Z302/100/1000</f>
        <v>2835.9602339890662</v>
      </c>
      <c r="P302">
        <f>AA302*N302*1000/1000000</f>
        <v>541501056.63051081</v>
      </c>
      <c r="Q302" s="2">
        <v>2.4900000000000002</v>
      </c>
      <c r="R302" s="2">
        <v>13.212275196260407</v>
      </c>
      <c r="S302" s="2">
        <v>47.513550361997062</v>
      </c>
      <c r="T302" s="2">
        <v>53.928333156489416</v>
      </c>
      <c r="U302" s="2">
        <v>82.193165050240296</v>
      </c>
      <c r="V302" s="2">
        <v>3.5133314939663958</v>
      </c>
      <c r="W302" s="2">
        <v>6146803207.05832</v>
      </c>
      <c r="X302" s="2">
        <v>9016827012.2048893</v>
      </c>
      <c r="Y302" s="2">
        <v>17644346</v>
      </c>
      <c r="Z302" s="2">
        <v>16.072912161148199</v>
      </c>
      <c r="AA302">
        <v>4605.4799999999996</v>
      </c>
      <c r="AB302">
        <v>0.995685588528059</v>
      </c>
      <c r="AC302">
        <v>0.28899955101930003</v>
      </c>
      <c r="AD302">
        <v>0.97538522565951802</v>
      </c>
      <c r="AE302">
        <v>1.02081266184324</v>
      </c>
      <c r="AF302">
        <v>3587.9229999999998</v>
      </c>
      <c r="AG302">
        <v>878.80200000000002</v>
      </c>
      <c r="AH302">
        <v>8842</v>
      </c>
      <c r="AI302">
        <v>5984</v>
      </c>
      <c r="AJ302">
        <v>77.795000000000002</v>
      </c>
      <c r="AK302">
        <v>4.2505899999999999</v>
      </c>
    </row>
    <row r="303" spans="1:37" x14ac:dyDescent="0.25">
      <c r="A303">
        <v>59</v>
      </c>
      <c r="B303" s="2">
        <v>135</v>
      </c>
      <c r="C303" t="s">
        <v>60</v>
      </c>
      <c r="D303" t="s">
        <v>144</v>
      </c>
      <c r="E303" t="s">
        <v>239</v>
      </c>
      <c r="F303">
        <v>2017</v>
      </c>
      <c r="I303" s="2">
        <v>0.3221069000099912</v>
      </c>
      <c r="J303">
        <v>0.12156268641216882</v>
      </c>
      <c r="K303" s="2">
        <v>174236.49000000002</v>
      </c>
      <c r="L303" s="2">
        <v>538352137.08896792</v>
      </c>
      <c r="M303" s="2">
        <v>102290320</v>
      </c>
      <c r="N303" s="2">
        <v>2198168798.8574543</v>
      </c>
      <c r="O303">
        <f>Y303*Z303/100/1000</f>
        <v>8075.1099437677403</v>
      </c>
      <c r="P303">
        <f>AA303*N303*1000/1000000</f>
        <v>15277466590.913607</v>
      </c>
      <c r="Q303" s="2">
        <v>2.89</v>
      </c>
      <c r="R303" s="2">
        <v>11.323366305655409</v>
      </c>
      <c r="S303" s="2">
        <v>68.168369742672695</v>
      </c>
      <c r="T303" s="2">
        <v>59.690495291816617</v>
      </c>
      <c r="U303" s="2">
        <v>52.601048235434398</v>
      </c>
      <c r="V303" s="2">
        <v>3.1223877840489633</v>
      </c>
      <c r="W303" s="2">
        <v>34831647256.7752</v>
      </c>
      <c r="X303" s="2">
        <v>26138511091.194401</v>
      </c>
      <c r="Y303" s="2">
        <v>43266495</v>
      </c>
      <c r="Z303" s="2">
        <v>18.6636563552646</v>
      </c>
      <c r="AA303">
        <v>6950.0879999999997</v>
      </c>
      <c r="AB303">
        <v>1.0426858900325999</v>
      </c>
      <c r="AC303">
        <v>0.207918378823709</v>
      </c>
      <c r="AD303">
        <v>1.86244043502547</v>
      </c>
      <c r="AE303">
        <v>0.55984925500091998</v>
      </c>
      <c r="AF303">
        <v>8782.4869999999992</v>
      </c>
      <c r="AG303">
        <v>21748.673999999999</v>
      </c>
      <c r="AH303">
        <v>25845</v>
      </c>
      <c r="AI303">
        <v>34813</v>
      </c>
      <c r="AJ303">
        <v>75.879000000000005</v>
      </c>
      <c r="AK303">
        <v>3.1285699999999999</v>
      </c>
    </row>
    <row r="304" spans="1:37" x14ac:dyDescent="0.25">
      <c r="A304">
        <v>60</v>
      </c>
      <c r="B304" s="2">
        <v>136</v>
      </c>
      <c r="C304" t="s">
        <v>61</v>
      </c>
      <c r="D304" t="s">
        <v>145</v>
      </c>
      <c r="E304" t="s">
        <v>240</v>
      </c>
      <c r="F304">
        <v>2017</v>
      </c>
      <c r="I304" s="2">
        <v>0.63392878038395284</v>
      </c>
      <c r="J304">
        <v>0.38911014865967647</v>
      </c>
      <c r="K304" s="2">
        <v>549428.30000000005</v>
      </c>
      <c r="L304" s="2">
        <v>454177437.19015998</v>
      </c>
      <c r="M304" s="2">
        <v>38353466.416000001</v>
      </c>
      <c r="N304" s="2">
        <v>1239788640.2324047</v>
      </c>
      <c r="O304">
        <f>Y304*Z304/100/1000</f>
        <v>5869.4110453294743</v>
      </c>
      <c r="P304">
        <f>AA304*N304*1000/1000000</f>
        <v>9706697037.5898094</v>
      </c>
      <c r="Q304" s="2">
        <v>3.81</v>
      </c>
      <c r="R304" s="2">
        <v>17.56684074205393</v>
      </c>
      <c r="S304" s="2">
        <v>100.56589524627961</v>
      </c>
      <c r="T304" s="2">
        <v>56.070854091172237</v>
      </c>
      <c r="U304" s="2">
        <v>60.145888199417001</v>
      </c>
      <c r="V304" s="2">
        <v>2.3781283657202943</v>
      </c>
      <c r="W304" s="2">
        <v>58072000000</v>
      </c>
      <c r="X304" s="2">
        <v>37673000000</v>
      </c>
      <c r="Y304" s="2">
        <v>18534927</v>
      </c>
      <c r="Z304" s="2">
        <v>31.666761057809801</v>
      </c>
      <c r="AA304">
        <v>7829.3159999999998</v>
      </c>
      <c r="AB304">
        <v>1.13302749219346</v>
      </c>
      <c r="AC304">
        <v>0.56055602393118398</v>
      </c>
      <c r="AD304">
        <v>1.42725650407086</v>
      </c>
      <c r="AE304">
        <v>0.79384994145188004</v>
      </c>
      <c r="AF304">
        <v>19325.795999999998</v>
      </c>
      <c r="AG304">
        <v>21998.605</v>
      </c>
      <c r="AH304">
        <v>37553</v>
      </c>
      <c r="AI304">
        <v>57881</v>
      </c>
      <c r="AJ304">
        <v>71.516000000000005</v>
      </c>
      <c r="AK304">
        <v>4.1832900000000004</v>
      </c>
    </row>
    <row r="305" spans="1:37" x14ac:dyDescent="0.25">
      <c r="A305">
        <v>61</v>
      </c>
      <c r="B305" s="2">
        <v>137</v>
      </c>
      <c r="C305" t="s">
        <v>62</v>
      </c>
      <c r="D305" t="s">
        <v>146</v>
      </c>
      <c r="E305" t="s">
        <v>241</v>
      </c>
      <c r="F305">
        <v>2017</v>
      </c>
      <c r="I305" s="2">
        <v>0.51738371745812883</v>
      </c>
      <c r="J305">
        <v>9.8762943920166352E-2</v>
      </c>
      <c r="K305" s="2">
        <v>227.84013999999999</v>
      </c>
      <c r="L305" s="2">
        <v>497928.14362000005</v>
      </c>
      <c r="M305" s="2">
        <v>57276.388599999991</v>
      </c>
      <c r="N305" s="2">
        <v>2803905.9584960728</v>
      </c>
      <c r="O305">
        <f>Y305*Z305/100/1000</f>
        <v>1276.5235782222101</v>
      </c>
      <c r="P305">
        <f>AA305*N305*1000/1000000</f>
        <v>11269817.728350103</v>
      </c>
      <c r="Q305" s="2">
        <v>2.8</v>
      </c>
      <c r="R305" s="2">
        <v>17.223244237548062</v>
      </c>
      <c r="S305" s="2">
        <v>84.807792306953871</v>
      </c>
      <c r="T305" s="2">
        <v>65.264421198199159</v>
      </c>
      <c r="U305" s="2">
        <v>61.129672650743601</v>
      </c>
      <c r="V305" s="2">
        <v>5.0204155178758727</v>
      </c>
      <c r="W305" s="2">
        <v>35349107730.489098</v>
      </c>
      <c r="X305" s="2">
        <v>16745606382.903099</v>
      </c>
      <c r="Y305" s="2">
        <v>5221693</v>
      </c>
      <c r="Z305" s="2">
        <v>24.4465459425173</v>
      </c>
      <c r="AA305">
        <v>4019.328</v>
      </c>
      <c r="AB305">
        <v>0.94747570663251202</v>
      </c>
      <c r="AC305">
        <v>0.97295682752887103</v>
      </c>
      <c r="AD305">
        <v>0.84714587109305395</v>
      </c>
      <c r="AE305">
        <v>1.11843277405107</v>
      </c>
      <c r="AF305">
        <v>7019.8379999999997</v>
      </c>
      <c r="AG305">
        <v>7548.53</v>
      </c>
      <c r="AH305">
        <v>16688</v>
      </c>
      <c r="AI305">
        <v>35211</v>
      </c>
      <c r="AJ305">
        <v>77.753699999999995</v>
      </c>
      <c r="AK305">
        <v>4.4428999999999998</v>
      </c>
    </row>
    <row r="306" spans="1:37" x14ac:dyDescent="0.25">
      <c r="A306">
        <v>62</v>
      </c>
      <c r="B306" s="2">
        <v>133</v>
      </c>
      <c r="C306" t="s">
        <v>58</v>
      </c>
      <c r="D306" t="s">
        <v>147</v>
      </c>
      <c r="E306" t="s">
        <v>242</v>
      </c>
      <c r="F306">
        <v>2017</v>
      </c>
      <c r="I306" s="2">
        <v>0.26760010187804795</v>
      </c>
      <c r="J306">
        <v>0.22049308861363806</v>
      </c>
      <c r="K306" s="2">
        <v>100895.52800000001</v>
      </c>
      <c r="L306" s="2">
        <v>83622895.30148001</v>
      </c>
      <c r="M306" s="2">
        <v>8134910.0999999996</v>
      </c>
      <c r="N306" s="2">
        <v>234467522.24801975</v>
      </c>
      <c r="O306">
        <f>Y306*Z306/100/1000</f>
        <v>617.9149394261151</v>
      </c>
      <c r="P306">
        <f>AA306*N306*1000/1000000</f>
        <v>2002603989.1819386</v>
      </c>
      <c r="Q306" s="2">
        <v>3.42</v>
      </c>
      <c r="R306" s="2">
        <v>11.107678778684233</v>
      </c>
      <c r="S306" s="2">
        <v>71.080134403845875</v>
      </c>
      <c r="T306" s="2">
        <v>47.96069960496478</v>
      </c>
      <c r="U306" s="2">
        <v>62.952638982657398</v>
      </c>
      <c r="V306" s="2">
        <v>1.9468132140750973</v>
      </c>
      <c r="W306" s="2">
        <v>2276001705.21138</v>
      </c>
      <c r="X306" s="2">
        <v>1893550951.7484901</v>
      </c>
      <c r="Y306" s="2">
        <v>3167703</v>
      </c>
      <c r="Z306" s="2">
        <v>19.506719519668199</v>
      </c>
      <c r="AA306">
        <v>8541.0720000000001</v>
      </c>
      <c r="AB306">
        <v>1.08230084891016</v>
      </c>
      <c r="AC306">
        <v>0.48618411055157101</v>
      </c>
      <c r="AD306">
        <v>1.0105308070928301</v>
      </c>
      <c r="AE306">
        <v>1.0710221215559099</v>
      </c>
      <c r="AF306">
        <v>141.029</v>
      </c>
      <c r="AG306">
        <v>34.180999999999997</v>
      </c>
      <c r="AH306">
        <v>1858</v>
      </c>
      <c r="AI306">
        <v>2096</v>
      </c>
      <c r="AJ306">
        <v>0</v>
      </c>
      <c r="AK306">
        <v>0</v>
      </c>
    </row>
    <row r="307" spans="1:37" x14ac:dyDescent="0.25">
      <c r="A307">
        <v>63</v>
      </c>
      <c r="B307" s="2">
        <v>142</v>
      </c>
      <c r="C307" t="s">
        <v>64</v>
      </c>
      <c r="D307" t="s">
        <v>148</v>
      </c>
      <c r="E307" t="s">
        <v>243</v>
      </c>
      <c r="F307">
        <v>2017</v>
      </c>
      <c r="I307" s="2">
        <v>0.43788067237071798</v>
      </c>
      <c r="J307">
        <v>0.83752730547068921</v>
      </c>
      <c r="K307" s="2">
        <v>2214.5740000000001</v>
      </c>
      <c r="L307" s="2">
        <v>3349516.7499744296</v>
      </c>
      <c r="M307" s="2">
        <v>447196.86800000002</v>
      </c>
      <c r="N307" s="2">
        <v>9838966.3667631075</v>
      </c>
      <c r="O307">
        <f>Y307*Z307/100/1000</f>
        <v>20119.81130697874</v>
      </c>
      <c r="P307">
        <f>AA307*N307*1000/1000000</f>
        <v>206380859.76566249</v>
      </c>
      <c r="Q307" s="2">
        <v>7.96</v>
      </c>
      <c r="R307" s="2">
        <v>18.216808647782308</v>
      </c>
      <c r="S307" s="2">
        <v>46.876524337131109</v>
      </c>
      <c r="T307" s="2">
        <v>56.032768470610783</v>
      </c>
      <c r="U307" s="2">
        <v>74.460036813029006</v>
      </c>
      <c r="V307" s="2">
        <v>1.8140929747541896</v>
      </c>
      <c r="W307" s="2">
        <v>57541390000</v>
      </c>
      <c r="X307" s="2">
        <v>88864170000</v>
      </c>
      <c r="Y307" s="2">
        <v>74950044</v>
      </c>
      <c r="Z307" s="2">
        <v>26.844295524334498</v>
      </c>
      <c r="AA307">
        <v>20975.867999999999</v>
      </c>
      <c r="AB307">
        <v>0.97509830085665405</v>
      </c>
      <c r="AC307">
        <v>0.117538841315097</v>
      </c>
      <c r="AD307">
        <v>0.97976186287290701</v>
      </c>
      <c r="AE307">
        <v>0.99524010660858198</v>
      </c>
      <c r="AF307">
        <v>35566.15</v>
      </c>
      <c r="AG307">
        <v>19759.61</v>
      </c>
      <c r="AH307">
        <v>87440</v>
      </c>
      <c r="AI307">
        <v>56659</v>
      </c>
      <c r="AJ307">
        <v>81.424400000000006</v>
      </c>
      <c r="AK307">
        <v>2.90428</v>
      </c>
    </row>
    <row r="308" spans="1:37" x14ac:dyDescent="0.25">
      <c r="A308">
        <v>64</v>
      </c>
      <c r="B308" s="2">
        <v>143</v>
      </c>
      <c r="C308" t="s">
        <v>65</v>
      </c>
      <c r="D308" t="s">
        <v>149</v>
      </c>
      <c r="E308" t="s">
        <v>244</v>
      </c>
      <c r="F308">
        <v>2017</v>
      </c>
      <c r="I308" s="2">
        <v>0.53027304176096057</v>
      </c>
      <c r="J308">
        <v>0.15832911625069132</v>
      </c>
      <c r="K308" s="2">
        <v>5170.6572000000006</v>
      </c>
      <c r="L308" s="2">
        <v>6545582.4762609983</v>
      </c>
      <c r="M308" s="2">
        <v>1272624</v>
      </c>
      <c r="N308" s="2">
        <v>31083036.755460318</v>
      </c>
      <c r="O308">
        <f>Y308*Z308/100/1000</f>
        <v>585.69166333794749</v>
      </c>
      <c r="P308">
        <f>AA308*N308*1000/1000000</f>
        <v>636377061.02715266</v>
      </c>
      <c r="Q308" s="2">
        <v>4.28</v>
      </c>
      <c r="R308" s="2">
        <v>15.007483236558086</v>
      </c>
      <c r="S308" s="2">
        <v>53.675267417725337</v>
      </c>
      <c r="T308" s="2">
        <v>47.876481128153415</v>
      </c>
      <c r="U308" s="2">
        <v>20.247756810111099</v>
      </c>
      <c r="V308" s="2">
        <v>2.9615358264928777</v>
      </c>
      <c r="W308" s="2">
        <v>863440197.32238305</v>
      </c>
      <c r="X308" s="2">
        <v>1056227959.22307</v>
      </c>
      <c r="Y308" s="2">
        <v>4388612</v>
      </c>
      <c r="Z308" s="2">
        <v>13.345715304473201</v>
      </c>
      <c r="AA308">
        <v>20473.452000000001</v>
      </c>
      <c r="AB308">
        <v>1.1437800726507299</v>
      </c>
      <c r="AC308">
        <v>0.15932047788461401</v>
      </c>
      <c r="AD308">
        <v>1.0446689753491201</v>
      </c>
      <c r="AE308">
        <v>1.09487320829882</v>
      </c>
      <c r="AF308">
        <v>59.804000000000002</v>
      </c>
      <c r="AG308">
        <v>36.576999999999998</v>
      </c>
      <c r="AH308">
        <v>949</v>
      </c>
      <c r="AI308">
        <v>594</v>
      </c>
      <c r="AJ308">
        <v>72.451499999999996</v>
      </c>
      <c r="AK308">
        <v>0</v>
      </c>
    </row>
    <row r="309" spans="1:37" x14ac:dyDescent="0.25">
      <c r="A309">
        <v>65</v>
      </c>
      <c r="B309" s="2">
        <v>147</v>
      </c>
      <c r="C309" t="s">
        <v>66</v>
      </c>
      <c r="D309" t="s">
        <v>150</v>
      </c>
      <c r="E309" t="s">
        <v>245</v>
      </c>
      <c r="F309">
        <v>2017</v>
      </c>
      <c r="I309" s="2">
        <v>0.54715914016858758</v>
      </c>
      <c r="J309">
        <v>0.14159533188174669</v>
      </c>
      <c r="K309" s="2">
        <v>20715.997000000003</v>
      </c>
      <c r="L309" s="2">
        <v>63669211.236786895</v>
      </c>
      <c r="M309" s="2">
        <v>10499527.6</v>
      </c>
      <c r="N309" s="2">
        <v>443164926.00122344</v>
      </c>
      <c r="O309">
        <f>Y309*Z309/100/1000</f>
        <v>3603.2071458878108</v>
      </c>
      <c r="P309">
        <f>AA309*N309*1000/1000000</f>
        <v>6067298322.8348856</v>
      </c>
      <c r="Q309" s="2">
        <v>6.18</v>
      </c>
      <c r="R309" s="2">
        <v>23.380500678478768</v>
      </c>
      <c r="S309" s="2">
        <v>59.531979157822931</v>
      </c>
      <c r="T309" s="2">
        <v>51.433655137084365</v>
      </c>
      <c r="U309" s="2">
        <v>83.300690534821996</v>
      </c>
      <c r="V309" s="2">
        <v>0.13680140715188391</v>
      </c>
      <c r="W309" s="2">
        <v>18916201762.800598</v>
      </c>
      <c r="X309" s="2">
        <v>83269452377.841599</v>
      </c>
      <c r="Y309" s="2">
        <v>13674850</v>
      </c>
      <c r="Z309" s="2">
        <v>26.349152977091599</v>
      </c>
      <c r="AA309">
        <v>13690.835999999999</v>
      </c>
      <c r="AB309">
        <v>0.56849999360209802</v>
      </c>
      <c r="AC309">
        <v>0.13846203114910099</v>
      </c>
      <c r="AD309">
        <v>1.3767200979650001</v>
      </c>
      <c r="AE309">
        <v>0.41293796352826301</v>
      </c>
      <c r="AF309">
        <v>14770.386</v>
      </c>
      <c r="AG309">
        <v>987.91800000000001</v>
      </c>
      <c r="AH309">
        <v>58999</v>
      </c>
      <c r="AI309">
        <v>18232</v>
      </c>
      <c r="AJ309">
        <v>65.941000000000003</v>
      </c>
      <c r="AK309">
        <v>2.63158</v>
      </c>
    </row>
    <row r="310" spans="1:37" x14ac:dyDescent="0.25">
      <c r="A310">
        <v>66</v>
      </c>
      <c r="B310" s="2">
        <v>152</v>
      </c>
      <c r="C310" t="s">
        <v>68</v>
      </c>
      <c r="D310" t="s">
        <v>151</v>
      </c>
      <c r="E310" t="s">
        <v>246</v>
      </c>
      <c r="F310">
        <v>2017</v>
      </c>
      <c r="I310" s="2">
        <v>0.51411366426791461</v>
      </c>
      <c r="J310">
        <v>0.42857882145546161</v>
      </c>
      <c r="K310" s="2">
        <v>4432.8026</v>
      </c>
      <c r="L310" s="2">
        <v>9528075.2681900021</v>
      </c>
      <c r="M310" s="2">
        <v>1688352.25</v>
      </c>
      <c r="N310" s="2">
        <v>43576933.52541741</v>
      </c>
      <c r="O310">
        <f>Y310*Z310/100/1000</f>
        <v>538.19665545744999</v>
      </c>
      <c r="P310">
        <f>AA310*N310*1000/1000000</f>
        <v>171501030.96716458</v>
      </c>
      <c r="Q310" s="2">
        <v>2.77</v>
      </c>
      <c r="R310" s="2">
        <v>10.172021110561159</v>
      </c>
      <c r="S310" s="2">
        <v>316.7944092875681</v>
      </c>
      <c r="T310" s="2">
        <v>70.388617811145721</v>
      </c>
      <c r="U310" s="2">
        <v>100</v>
      </c>
      <c r="V310" s="2">
        <v>29.670633694004607</v>
      </c>
      <c r="W310" s="2">
        <v>174355594981.62399</v>
      </c>
      <c r="X310" s="2">
        <v>182324601263.64499</v>
      </c>
      <c r="Y310" s="2">
        <v>3388507</v>
      </c>
      <c r="Z310" s="2">
        <v>15.8830026161212</v>
      </c>
      <c r="AA310">
        <v>3935.5920000000001</v>
      </c>
      <c r="AB310">
        <v>0.97354458694185997</v>
      </c>
      <c r="AC310">
        <v>0.31930914888242201</v>
      </c>
      <c r="AD310">
        <v>1.0034938810795999</v>
      </c>
      <c r="AE310">
        <v>0.97015498081012996</v>
      </c>
      <c r="AF310">
        <v>98812.68</v>
      </c>
      <c r="AG310">
        <v>97540.997000000003</v>
      </c>
      <c r="AH310">
        <v>182244</v>
      </c>
      <c r="AI310">
        <v>174204</v>
      </c>
      <c r="AJ310">
        <v>67.75</v>
      </c>
      <c r="AK310">
        <v>3.8269199999999999</v>
      </c>
    </row>
    <row r="311" spans="1:37" x14ac:dyDescent="0.25">
      <c r="A311">
        <v>67</v>
      </c>
      <c r="B311" s="2">
        <v>56</v>
      </c>
      <c r="C311" t="s">
        <v>25</v>
      </c>
      <c r="D311" t="s">
        <v>152</v>
      </c>
      <c r="E311" t="s">
        <v>247</v>
      </c>
      <c r="F311">
        <v>2017</v>
      </c>
      <c r="I311" s="2">
        <v>0.44605762544836264</v>
      </c>
      <c r="J311">
        <v>9.7431777094224847E-2</v>
      </c>
      <c r="K311" s="2">
        <v>102558.17</v>
      </c>
      <c r="L311" s="2">
        <v>80725484.703631967</v>
      </c>
      <c r="M311" s="2">
        <v>12115412</v>
      </c>
      <c r="N311" s="2">
        <v>218931455.17336306</v>
      </c>
      <c r="O311">
        <f>Y311*Z311/100/1000</f>
        <v>581.90359518676325</v>
      </c>
      <c r="P311">
        <f>AA311*N311*1000/1000000</f>
        <v>1494094212.9273336</v>
      </c>
      <c r="Q311" s="2">
        <v>3.25</v>
      </c>
      <c r="R311" s="2">
        <v>16.133109200098161</v>
      </c>
      <c r="S311" s="2">
        <v>74.304651191651928</v>
      </c>
      <c r="T311" s="2">
        <v>60.11608062551268</v>
      </c>
      <c r="U311" s="2">
        <v>71.085670471191406</v>
      </c>
      <c r="V311" s="2">
        <v>2.0168845154026251</v>
      </c>
      <c r="W311" s="2">
        <v>2557317346.52386</v>
      </c>
      <c r="X311" s="2">
        <v>1823843541.94297</v>
      </c>
      <c r="Y311" s="2">
        <v>2658834</v>
      </c>
      <c r="Z311" s="2">
        <v>21.8856684993032</v>
      </c>
      <c r="AA311">
        <v>6824.4840000000004</v>
      </c>
      <c r="AB311">
        <v>0.807913403317566</v>
      </c>
      <c r="AC311">
        <v>0.34170226143611099</v>
      </c>
      <c r="AD311">
        <v>0.81999688309276597</v>
      </c>
      <c r="AE311">
        <v>0.98526399304150503</v>
      </c>
      <c r="AF311">
        <v>614.91899999999998</v>
      </c>
      <c r="AG311">
        <v>442.69900000000001</v>
      </c>
      <c r="AH311">
        <v>1804</v>
      </c>
      <c r="AI311">
        <v>2491</v>
      </c>
      <c r="AJ311">
        <v>75.539000000000001</v>
      </c>
      <c r="AK311">
        <v>0</v>
      </c>
    </row>
    <row r="312" spans="1:37" x14ac:dyDescent="0.25">
      <c r="A312">
        <v>68</v>
      </c>
      <c r="B312" s="2">
        <v>149</v>
      </c>
      <c r="C312" t="s">
        <v>67</v>
      </c>
      <c r="D312" t="s">
        <v>153</v>
      </c>
      <c r="E312" t="s">
        <v>248</v>
      </c>
      <c r="F312">
        <v>2017</v>
      </c>
      <c r="I312" s="2">
        <v>0.6721049384970379</v>
      </c>
      <c r="J312">
        <v>0.29860831639205754</v>
      </c>
      <c r="K312" s="2">
        <v>66714.982000000004</v>
      </c>
      <c r="L312" s="2">
        <v>253261673.87757</v>
      </c>
      <c r="M312" s="2">
        <v>25471725</v>
      </c>
      <c r="N312" s="2">
        <v>859937272.3373214</v>
      </c>
      <c r="O312">
        <f>Y312*Z312/100/1000</f>
        <v>809.17142038608677</v>
      </c>
      <c r="P312">
        <f>AA312*N312*1000/1000000</f>
        <v>10945171530.338566</v>
      </c>
      <c r="Q312" s="2">
        <v>5.61</v>
      </c>
      <c r="R312" s="2">
        <v>17.51313156343512</v>
      </c>
      <c r="S312" s="2">
        <v>102.74044516693428</v>
      </c>
      <c r="T312" s="2">
        <v>52.047569915404182</v>
      </c>
      <c r="U312" s="2">
        <v>60.621208190917997</v>
      </c>
      <c r="V312" s="2">
        <v>6.2963617172125677</v>
      </c>
      <c r="W312" s="2">
        <v>5954024413.8636503</v>
      </c>
      <c r="X312" s="2">
        <v>4855776322.0136204</v>
      </c>
      <c r="Y312" s="2">
        <v>3222414</v>
      </c>
      <c r="Z312" s="2">
        <v>25.110721973839699</v>
      </c>
      <c r="AA312">
        <v>12727.871999999999</v>
      </c>
      <c r="AB312">
        <v>0.990624993627092</v>
      </c>
      <c r="AC312">
        <v>0.37300667274517602</v>
      </c>
      <c r="AD312">
        <v>1.0045409968716199</v>
      </c>
      <c r="AE312">
        <v>0.98614690362278001</v>
      </c>
      <c r="AF312">
        <v>1891.566</v>
      </c>
      <c r="AG312">
        <v>2706.0369999999998</v>
      </c>
      <c r="AH312">
        <v>4802</v>
      </c>
      <c r="AI312">
        <v>5941</v>
      </c>
      <c r="AJ312">
        <v>83.095100000000002</v>
      </c>
      <c r="AK312">
        <v>3.6666699999999999</v>
      </c>
    </row>
    <row r="313" spans="1:37" x14ac:dyDescent="0.25">
      <c r="A313">
        <v>69</v>
      </c>
      <c r="B313" s="2">
        <v>153</v>
      </c>
      <c r="C313" t="s">
        <v>69</v>
      </c>
      <c r="D313" t="s">
        <v>154</v>
      </c>
      <c r="E313" t="s">
        <v>249</v>
      </c>
      <c r="F313">
        <v>2017</v>
      </c>
      <c r="I313" s="2">
        <v>0.66122195569151621</v>
      </c>
      <c r="J313">
        <v>0.20218586292375043</v>
      </c>
      <c r="K313" s="2">
        <v>221.98715999999996</v>
      </c>
      <c r="L313" s="2">
        <v>885387.03364200005</v>
      </c>
      <c r="M313" s="2">
        <v>96839.967000000004</v>
      </c>
      <c r="N313" s="2">
        <v>2153803.0781501126</v>
      </c>
      <c r="O313">
        <f>Y313*Z313/100/1000</f>
        <v>1021.7095628494125</v>
      </c>
      <c r="P313">
        <f>AA313*N313*1000/1000000</f>
        <v>15690524.346022073</v>
      </c>
      <c r="Q313" s="2">
        <v>4.33</v>
      </c>
      <c r="R313" s="2">
        <v>18.83244152538413</v>
      </c>
      <c r="S313" s="2">
        <v>186.64468739954876</v>
      </c>
      <c r="T313" s="2">
        <v>59.707923823778074</v>
      </c>
      <c r="U313" s="2">
        <v>53.612601823701603</v>
      </c>
      <c r="V313" s="2">
        <v>4.3998642462110125</v>
      </c>
      <c r="W313" s="2">
        <v>10947539577.4527</v>
      </c>
      <c r="X313" s="2">
        <v>9764654559.0238304</v>
      </c>
      <c r="Y313" s="2">
        <v>2751313</v>
      </c>
      <c r="Z313" s="2">
        <v>37.1353445736422</v>
      </c>
      <c r="AA313">
        <v>7285.0320000000002</v>
      </c>
      <c r="AB313">
        <v>0.99230235441639003</v>
      </c>
      <c r="AC313">
        <v>0.95945866853950001</v>
      </c>
      <c r="AD313">
        <v>0.91940711217902504</v>
      </c>
      <c r="AE313">
        <v>1.07928505367399</v>
      </c>
      <c r="AF313">
        <v>4193.2640000000001</v>
      </c>
      <c r="AG313">
        <v>3943.1509999999998</v>
      </c>
      <c r="AH313">
        <v>9760</v>
      </c>
      <c r="AI313">
        <v>10919</v>
      </c>
      <c r="AJ313">
        <v>77.165899999999993</v>
      </c>
      <c r="AK313">
        <v>5.5119999999999996</v>
      </c>
    </row>
    <row r="314" spans="1:37" x14ac:dyDescent="0.25">
      <c r="A314">
        <v>70</v>
      </c>
      <c r="B314" s="2">
        <v>154</v>
      </c>
      <c r="C314" t="s">
        <v>70</v>
      </c>
      <c r="D314" t="s">
        <v>155</v>
      </c>
      <c r="E314" t="s">
        <v>250</v>
      </c>
      <c r="F314">
        <v>2017</v>
      </c>
      <c r="I314" s="2">
        <v>0.58551286898107457</v>
      </c>
      <c r="J314">
        <v>0.18166919432020726</v>
      </c>
      <c r="K314" s="2">
        <v>17197.939000000002</v>
      </c>
      <c r="L314" s="2">
        <v>67000257.929571994</v>
      </c>
      <c r="M314" s="2">
        <v>9803782.0999999996</v>
      </c>
      <c r="N314" s="2">
        <v>275876971.80467206</v>
      </c>
      <c r="O314">
        <f>Y314*Z314/100/1000</f>
        <v>301.185898357616</v>
      </c>
      <c r="P314">
        <f>AA314*N314*1000/1000000</f>
        <v>1570856719.5504491</v>
      </c>
      <c r="Q314" s="2">
        <v>3.86</v>
      </c>
      <c r="R314" s="2">
        <v>18.619720815799415</v>
      </c>
      <c r="S314" s="2">
        <v>158.70213584467018</v>
      </c>
      <c r="T314" s="2">
        <v>56.585181285239784</v>
      </c>
      <c r="U314" s="2">
        <v>55.245113372802699</v>
      </c>
      <c r="V314" s="2">
        <v>2.4842141360232048</v>
      </c>
      <c r="W314" s="2">
        <v>8391283618.8848104</v>
      </c>
      <c r="X314" s="2">
        <v>5834661402.8988504</v>
      </c>
      <c r="Y314" s="2">
        <v>1028260</v>
      </c>
      <c r="Z314" s="2">
        <v>29.290830953029001</v>
      </c>
      <c r="AA314">
        <v>5694.0479999999998</v>
      </c>
      <c r="AB314">
        <v>0.97283211100727396</v>
      </c>
      <c r="AC314">
        <v>0.437224293004146</v>
      </c>
      <c r="AD314">
        <v>1.0817155077081699</v>
      </c>
      <c r="AE314">
        <v>0.89934192870028695</v>
      </c>
      <c r="AF314">
        <v>2724.5650000000001</v>
      </c>
      <c r="AG314">
        <v>2335.616</v>
      </c>
      <c r="AH314">
        <v>5754</v>
      </c>
      <c r="AI314">
        <v>8378</v>
      </c>
      <c r="AJ314">
        <v>81.029300000000006</v>
      </c>
      <c r="AK314">
        <v>5.3103400000000001</v>
      </c>
    </row>
    <row r="315" spans="1:37" x14ac:dyDescent="0.25">
      <c r="A315">
        <v>71</v>
      </c>
      <c r="B315" s="2">
        <v>163</v>
      </c>
      <c r="C315" t="s">
        <v>74</v>
      </c>
      <c r="D315" t="s">
        <v>156</v>
      </c>
      <c r="E315" t="s">
        <v>251</v>
      </c>
      <c r="F315">
        <v>2017</v>
      </c>
      <c r="I315" s="2">
        <v>0.60310540007172986</v>
      </c>
      <c r="J315">
        <v>0.21246832650509448</v>
      </c>
      <c r="K315" s="2">
        <v>8337.5740999999998</v>
      </c>
      <c r="L315" s="2">
        <v>115796378.656918</v>
      </c>
      <c r="M315" s="2">
        <v>23304553.800000001</v>
      </c>
      <c r="N315" s="2">
        <v>498737020.66392201</v>
      </c>
      <c r="O315">
        <f>Y315*Z315/100/1000</f>
        <v>968.44485900171742</v>
      </c>
      <c r="P315">
        <f>AA315*N315*1000/1000000</f>
        <v>1941944307.0476093</v>
      </c>
      <c r="Q315" s="2">
        <v>3.91</v>
      </c>
      <c r="R315" s="2">
        <v>26.306688751362262</v>
      </c>
      <c r="S315" s="2">
        <v>86.069308874052098</v>
      </c>
      <c r="T315" s="2">
        <v>64.9520864398133</v>
      </c>
      <c r="U315" s="2">
        <v>87.237373786910993</v>
      </c>
      <c r="V315" s="2">
        <v>4.541566771265761</v>
      </c>
      <c r="W315" s="2">
        <v>74013417066.5522</v>
      </c>
      <c r="X315" s="2">
        <v>74924072261.9422</v>
      </c>
      <c r="Y315" s="2">
        <v>5331498</v>
      </c>
      <c r="Z315" s="2">
        <v>18.164591996502999</v>
      </c>
      <c r="AA315">
        <v>3893.7240000000002</v>
      </c>
      <c r="AB315">
        <v>0.96613877087257105</v>
      </c>
      <c r="AC315">
        <v>0.71202797120240802</v>
      </c>
      <c r="AD315">
        <v>1.0046331414234699</v>
      </c>
      <c r="AE315">
        <v>0.96168315680253302</v>
      </c>
      <c r="AF315">
        <v>38728.682999999997</v>
      </c>
      <c r="AG315">
        <v>46856.381000000001</v>
      </c>
      <c r="AH315">
        <v>73285</v>
      </c>
      <c r="AI315">
        <v>75312</v>
      </c>
      <c r="AJ315">
        <v>0</v>
      </c>
      <c r="AK315">
        <v>0</v>
      </c>
    </row>
    <row r="316" spans="1:37" x14ac:dyDescent="0.25">
      <c r="A316">
        <v>72</v>
      </c>
      <c r="B316" s="2">
        <v>162</v>
      </c>
      <c r="C316" t="s">
        <v>73</v>
      </c>
      <c r="D316" t="s">
        <v>157</v>
      </c>
      <c r="E316" t="s">
        <v>252</v>
      </c>
      <c r="F316">
        <v>2017</v>
      </c>
      <c r="I316" s="2">
        <v>0.33413332948481078</v>
      </c>
      <c r="J316">
        <v>0.2389213259803942</v>
      </c>
      <c r="K316" s="2">
        <v>100503.78</v>
      </c>
      <c r="L316" s="2">
        <v>134646562.46000001</v>
      </c>
      <c r="M316" s="2">
        <v>18829161</v>
      </c>
      <c r="N316" s="2">
        <v>612081315.31899238</v>
      </c>
      <c r="O316">
        <f>Y316*Z316/100/1000</f>
        <v>86.938236159598233</v>
      </c>
      <c r="P316">
        <f>AA316*N316*1000/1000000</f>
        <v>7687986152.9326715</v>
      </c>
      <c r="Q316" s="2">
        <v>4.4400000000000004</v>
      </c>
      <c r="R316" s="2">
        <v>24.537855245935951</v>
      </c>
      <c r="S316" s="2">
        <v>86.88014203029762</v>
      </c>
      <c r="T316" s="2">
        <v>50.841917551778181</v>
      </c>
      <c r="U316" s="2">
        <v>23.8052004963161</v>
      </c>
      <c r="V316" s="2">
        <v>-1.2917821060432964</v>
      </c>
      <c r="W316" s="2">
        <v>121955980.032014</v>
      </c>
      <c r="X316" s="2">
        <v>340514137.327443</v>
      </c>
      <c r="Y316" s="2">
        <v>376955</v>
      </c>
      <c r="Z316" s="2">
        <v>23.063293008342701</v>
      </c>
      <c r="AA316">
        <v>12560.4</v>
      </c>
      <c r="AB316">
        <v>1.0762413450431501</v>
      </c>
      <c r="AC316">
        <v>0.46735285068517901</v>
      </c>
      <c r="AD316">
        <v>1.21082590778907</v>
      </c>
      <c r="AE316">
        <v>0.88884895683173104</v>
      </c>
      <c r="AF316">
        <v>102.995</v>
      </c>
      <c r="AG316">
        <v>68.736999999999995</v>
      </c>
      <c r="AH316">
        <v>292</v>
      </c>
      <c r="AI316">
        <v>119</v>
      </c>
      <c r="AJ316">
        <v>0</v>
      </c>
      <c r="AK316">
        <v>0</v>
      </c>
    </row>
    <row r="317" spans="1:37" x14ac:dyDescent="0.25">
      <c r="A317">
        <v>73</v>
      </c>
      <c r="B317" s="2">
        <v>168</v>
      </c>
      <c r="C317" t="s">
        <v>76</v>
      </c>
      <c r="D317" t="s">
        <v>158</v>
      </c>
      <c r="E317" t="s">
        <v>253</v>
      </c>
      <c r="F317">
        <v>2017</v>
      </c>
      <c r="I317" s="2">
        <v>0.39323100967917235</v>
      </c>
      <c r="J317">
        <v>0.72608748950909363</v>
      </c>
      <c r="K317" s="2">
        <v>0</v>
      </c>
      <c r="L317" s="2">
        <v>1382401.1169040001</v>
      </c>
      <c r="M317" s="2">
        <v>132146.27100000001</v>
      </c>
      <c r="N317" s="2">
        <v>7996318.4108033702</v>
      </c>
      <c r="O317">
        <f>Y317*Z317/100/1000</f>
        <v>9096.0359416990505</v>
      </c>
      <c r="P317">
        <f>AA317*N317*1000/1000000</f>
        <v>94745530.160254881</v>
      </c>
      <c r="Q317" s="2">
        <v>4.82</v>
      </c>
      <c r="R317" s="2">
        <v>16.298403787440932</v>
      </c>
      <c r="S317" s="2">
        <v>120.89142743363792</v>
      </c>
      <c r="T317" s="2">
        <v>56.574827887027567</v>
      </c>
      <c r="U317" s="2">
        <v>49.231197357177699</v>
      </c>
      <c r="V317" s="2">
        <v>1.8155026010198714</v>
      </c>
      <c r="W317" s="2">
        <v>70964140350.499603</v>
      </c>
      <c r="X317" s="2">
        <v>46668337798.307999</v>
      </c>
      <c r="Y317" s="2">
        <v>39720340</v>
      </c>
      <c r="Z317" s="2">
        <v>22.900196578627099</v>
      </c>
      <c r="AA317">
        <v>11848.644</v>
      </c>
      <c r="AB317">
        <v>1.00000000000001</v>
      </c>
      <c r="AC317">
        <v>1</v>
      </c>
      <c r="AD317">
        <v>1</v>
      </c>
      <c r="AE317">
        <v>1.00000000000001</v>
      </c>
      <c r="AF317">
        <v>18772.502</v>
      </c>
      <c r="AG317">
        <v>11058.618</v>
      </c>
      <c r="AH317">
        <v>46385</v>
      </c>
      <c r="AI317">
        <v>70667</v>
      </c>
      <c r="AJ317">
        <v>65.402000000000001</v>
      </c>
      <c r="AK317">
        <v>4.1488199999999997</v>
      </c>
    </row>
    <row r="318" spans="1:37" x14ac:dyDescent="0.25">
      <c r="A318">
        <v>74</v>
      </c>
      <c r="B318" s="2">
        <v>173</v>
      </c>
      <c r="C318" t="s">
        <v>78</v>
      </c>
      <c r="D318" t="s">
        <v>159</v>
      </c>
      <c r="E318" t="s">
        <v>254</v>
      </c>
      <c r="F318">
        <v>2017</v>
      </c>
      <c r="I318" s="2">
        <v>0.33704210440968385</v>
      </c>
      <c r="J318">
        <v>0.14848634498097751</v>
      </c>
      <c r="K318" s="2">
        <v>110800.90920000001</v>
      </c>
      <c r="L318" s="2">
        <v>150352396.63210699</v>
      </c>
      <c r="M318" s="2">
        <v>19681312.670000002</v>
      </c>
      <c r="N318" s="2">
        <v>400538589.83654773</v>
      </c>
      <c r="O318">
        <f>Y318*Z318/100/1000</f>
        <v>8976.7031424966262</v>
      </c>
      <c r="P318">
        <f>AA318*N318*1000/1000000</f>
        <v>3639035680.403018</v>
      </c>
      <c r="Q318" s="2">
        <v>2.69</v>
      </c>
      <c r="R318" s="2">
        <v>14.10927298549122</v>
      </c>
      <c r="S318" s="2">
        <v>56.135658515868904</v>
      </c>
      <c r="T318" s="2">
        <v>53.561742506703759</v>
      </c>
      <c r="U318" s="2">
        <v>88.032047271728601</v>
      </c>
      <c r="V318" s="2">
        <v>1.2953270076031351</v>
      </c>
      <c r="W318" s="2">
        <v>59118000000</v>
      </c>
      <c r="X318" s="2">
        <v>27487000000</v>
      </c>
      <c r="Y318" s="2">
        <v>32535361</v>
      </c>
      <c r="Z318" s="2">
        <v>27.590605625973001</v>
      </c>
      <c r="AA318">
        <v>9085.3559999999998</v>
      </c>
      <c r="AB318">
        <v>0.98678525381348503</v>
      </c>
      <c r="AC318">
        <v>0.26397153814045099</v>
      </c>
      <c r="AD318">
        <v>0.94108425082648095</v>
      </c>
      <c r="AE318">
        <v>1.0485620739555099</v>
      </c>
      <c r="AF318">
        <v>12455</v>
      </c>
      <c r="AG318">
        <v>6240</v>
      </c>
      <c r="AH318">
        <v>26375</v>
      </c>
      <c r="AI318">
        <v>58384</v>
      </c>
      <c r="AJ318">
        <v>0</v>
      </c>
      <c r="AK318">
        <v>0</v>
      </c>
    </row>
    <row r="319" spans="1:37" x14ac:dyDescent="0.25">
      <c r="A319">
        <v>75</v>
      </c>
      <c r="B319" s="2">
        <v>176</v>
      </c>
      <c r="C319" t="s">
        <v>79</v>
      </c>
      <c r="D319" t="s">
        <v>160</v>
      </c>
      <c r="E319" t="s">
        <v>255</v>
      </c>
      <c r="F319">
        <v>2017</v>
      </c>
      <c r="I319" s="2">
        <v>0.29348576956067585</v>
      </c>
      <c r="J319">
        <v>0.1558837914404772</v>
      </c>
      <c r="K319" s="2">
        <v>1140.8135</v>
      </c>
      <c r="L319" s="2">
        <v>2240350.8849300002</v>
      </c>
      <c r="M319" s="2">
        <v>255119.671</v>
      </c>
      <c r="N319" s="2">
        <v>9189719.5181379709</v>
      </c>
      <c r="O319">
        <f>Y319*Z319/100/1000</f>
        <v>1043.5913782614643</v>
      </c>
      <c r="P319">
        <f>AA319*N319*1000/1000000</f>
        <v>214693388.64625353</v>
      </c>
      <c r="Q319" s="2">
        <v>9.8699999999999992</v>
      </c>
      <c r="R319" s="2">
        <v>8.0094350298007591</v>
      </c>
      <c r="S319" s="2">
        <v>36.837052933410071</v>
      </c>
      <c r="T319" s="2">
        <v>43.478499406179658</v>
      </c>
      <c r="U319" s="2">
        <v>26.413926057954601</v>
      </c>
      <c r="V319" s="2">
        <v>2.6108891801135123</v>
      </c>
      <c r="W319" s="2">
        <v>1645594107.4869599</v>
      </c>
      <c r="X319" s="2">
        <v>2067053621.01476</v>
      </c>
      <c r="Y319" s="2">
        <v>15308568</v>
      </c>
      <c r="Z319" s="2">
        <v>6.8170411384099703</v>
      </c>
      <c r="AA319">
        <v>23362.344000000001</v>
      </c>
      <c r="AB319">
        <v>0.97882494107900697</v>
      </c>
      <c r="AC319">
        <v>0.29057909147171401</v>
      </c>
      <c r="AD319">
        <v>1.0010169687900501</v>
      </c>
      <c r="AE319">
        <v>0.97783051796028198</v>
      </c>
      <c r="AF319">
        <v>609.95399999999995</v>
      </c>
      <c r="AG319">
        <v>263.19200000000001</v>
      </c>
      <c r="AH319">
        <v>2055</v>
      </c>
      <c r="AI319">
        <v>1386</v>
      </c>
      <c r="AJ319">
        <v>0</v>
      </c>
      <c r="AK319">
        <v>0</v>
      </c>
    </row>
    <row r="320" spans="1:37" x14ac:dyDescent="0.25">
      <c r="A320">
        <v>76</v>
      </c>
      <c r="B320" s="2">
        <v>182</v>
      </c>
      <c r="C320" t="s">
        <v>82</v>
      </c>
      <c r="D320" t="s">
        <v>161</v>
      </c>
      <c r="E320" t="s">
        <v>256</v>
      </c>
      <c r="F320">
        <v>2017</v>
      </c>
      <c r="I320" s="2">
        <v>0.36006049789098199</v>
      </c>
      <c r="J320">
        <v>0.11643229689941623</v>
      </c>
      <c r="K320" s="2">
        <v>70965.679999999993</v>
      </c>
      <c r="L320" s="2">
        <v>372619266.39917004</v>
      </c>
      <c r="M320" s="2">
        <v>35030505</v>
      </c>
      <c r="N320" s="2">
        <v>1146482684.4266045</v>
      </c>
      <c r="O320">
        <f>Y320*Z320/100/1000</f>
        <v>311.27541348774992</v>
      </c>
      <c r="P320">
        <f>AA320*N320*1000/1000000</f>
        <v>4320084332.8415766</v>
      </c>
      <c r="Q320" s="2">
        <v>2.68</v>
      </c>
      <c r="R320" s="2">
        <v>16.494347973715627</v>
      </c>
      <c r="S320" s="2">
        <v>46.378004203551455</v>
      </c>
      <c r="T320" s="2">
        <v>65.359175822819978</v>
      </c>
      <c r="U320" s="2">
        <v>95.228823573204195</v>
      </c>
      <c r="V320" s="2">
        <v>4.1327099615279606</v>
      </c>
      <c r="W320" s="2">
        <v>5723301985.4346704</v>
      </c>
      <c r="X320" s="2">
        <v>4201937598.8713002</v>
      </c>
      <c r="Y320" s="2">
        <v>1721302</v>
      </c>
      <c r="Z320" s="2">
        <v>18.0837188063309</v>
      </c>
      <c r="AA320">
        <v>3768.12</v>
      </c>
      <c r="AB320">
        <v>1.4305618445289701</v>
      </c>
      <c r="AC320">
        <v>1.13449714308492</v>
      </c>
      <c r="AD320">
        <v>0.99281841724231001</v>
      </c>
      <c r="AE320">
        <v>1.4409098579199899</v>
      </c>
      <c r="AF320">
        <v>2042.152</v>
      </c>
      <c r="AG320">
        <v>2293.2040000000002</v>
      </c>
      <c r="AH320">
        <v>4141</v>
      </c>
      <c r="AI320">
        <v>5666</v>
      </c>
      <c r="AJ320">
        <v>0</v>
      </c>
      <c r="AK320">
        <v>0</v>
      </c>
    </row>
    <row r="321" spans="1:37" x14ac:dyDescent="0.25">
      <c r="A321">
        <v>77</v>
      </c>
      <c r="B321" s="2">
        <v>181</v>
      </c>
      <c r="C321" t="s">
        <v>81</v>
      </c>
      <c r="D321" t="s">
        <v>162</v>
      </c>
      <c r="E321" t="s">
        <v>257</v>
      </c>
      <c r="F321">
        <v>2017</v>
      </c>
      <c r="I321" s="2">
        <v>0.53281772112770465</v>
      </c>
      <c r="J321">
        <v>1.2068539696973997</v>
      </c>
      <c r="K321" s="2">
        <v>693734.72109999997</v>
      </c>
      <c r="L321" s="2">
        <v>2076600989.78462</v>
      </c>
      <c r="M321" s="2">
        <v>246883910.59999999</v>
      </c>
      <c r="N321" s="2">
        <v>6973033629.8404217</v>
      </c>
      <c r="O321">
        <f>Y321*Z321/100/1000</f>
        <v>32383.486943128086</v>
      </c>
      <c r="P321">
        <f>AA321*N321*1000/1000000</f>
        <v>30362485089.472511</v>
      </c>
      <c r="Q321" s="2">
        <v>4.63</v>
      </c>
      <c r="R321" s="2">
        <v>13.9429433442707</v>
      </c>
      <c r="S321" s="2">
        <v>27.313020887720558</v>
      </c>
      <c r="T321" s="2">
        <v>77.032938693921821</v>
      </c>
      <c r="U321" s="2">
        <v>80.401867839289096</v>
      </c>
      <c r="V321" s="2">
        <v>1.9552108628505067</v>
      </c>
      <c r="W321" s="2">
        <v>837473000000</v>
      </c>
      <c r="X321" s="2">
        <v>555068000000</v>
      </c>
      <c r="Y321" s="2">
        <v>165597316</v>
      </c>
      <c r="Z321" s="2">
        <v>19.5555626898736</v>
      </c>
      <c r="AA321">
        <v>4354.2719999999999</v>
      </c>
      <c r="AB321">
        <v>1.0110841833958599</v>
      </c>
      <c r="AC321">
        <v>0.89804100857415603</v>
      </c>
      <c r="AD321">
        <v>1.0084609996846601</v>
      </c>
      <c r="AE321">
        <v>1.0026011751689199</v>
      </c>
      <c r="AF321">
        <v>303236</v>
      </c>
      <c r="AG321">
        <v>509447</v>
      </c>
      <c r="AH321">
        <v>533023</v>
      </c>
      <c r="AI321">
        <v>817550</v>
      </c>
      <c r="AJ321">
        <v>0</v>
      </c>
      <c r="AK321">
        <v>0</v>
      </c>
    </row>
    <row r="322" spans="1:37" x14ac:dyDescent="0.25">
      <c r="A322">
        <v>78</v>
      </c>
      <c r="B322" s="2">
        <v>186</v>
      </c>
      <c r="C322" t="s">
        <v>83</v>
      </c>
      <c r="D322" t="s">
        <v>163</v>
      </c>
      <c r="E322" t="s">
        <v>258</v>
      </c>
      <c r="F322">
        <v>2017</v>
      </c>
      <c r="I322" s="2">
        <v>0.55171458446391497</v>
      </c>
      <c r="J322">
        <v>0.12612198838269253</v>
      </c>
      <c r="K322" s="2">
        <v>1974.5110999999999</v>
      </c>
      <c r="L322" s="2">
        <v>7946191.6579999998</v>
      </c>
      <c r="M322" s="2">
        <v>895612.1</v>
      </c>
      <c r="N322" s="2">
        <v>24032459.940829966</v>
      </c>
      <c r="O322">
        <f>Y322*Z322/100/1000</f>
        <v>14314.879492310602</v>
      </c>
      <c r="P322">
        <f>AA322*N322*1000/1000000</f>
        <v>248529185.10225928</v>
      </c>
      <c r="Q322" s="2">
        <v>3.55</v>
      </c>
      <c r="R322" s="2">
        <v>10.134927284089493</v>
      </c>
      <c r="S322" s="2">
        <v>160.9800836588696</v>
      </c>
      <c r="T322" s="2">
        <v>42.580724314114363</v>
      </c>
      <c r="U322" s="2">
        <v>33.3625963003742</v>
      </c>
      <c r="V322" s="2">
        <v>5.0114872174968079</v>
      </c>
      <c r="W322" s="2">
        <v>13070000000</v>
      </c>
      <c r="X322" s="2">
        <v>17100000000</v>
      </c>
      <c r="Y322" s="2">
        <v>55533898</v>
      </c>
      <c r="Z322" s="2">
        <v>25.776831823169701</v>
      </c>
      <c r="AA322">
        <v>10341.396000000001</v>
      </c>
      <c r="AB322">
        <v>1.0657072289081799</v>
      </c>
      <c r="AC322">
        <v>0.19940050001415299</v>
      </c>
      <c r="AD322">
        <v>1.00709515700212</v>
      </c>
      <c r="AE322">
        <v>1.05819913987128</v>
      </c>
      <c r="AF322">
        <v>1682</v>
      </c>
      <c r="AG322">
        <v>704</v>
      </c>
      <c r="AH322">
        <v>16786</v>
      </c>
      <c r="AI322">
        <v>12962</v>
      </c>
      <c r="AJ322">
        <v>78.394000000000005</v>
      </c>
      <c r="AK322">
        <v>0</v>
      </c>
    </row>
    <row r="323" spans="1:37" x14ac:dyDescent="0.25">
      <c r="A323">
        <v>79</v>
      </c>
      <c r="B323" s="2">
        <v>156</v>
      </c>
      <c r="C323" t="s">
        <v>71</v>
      </c>
      <c r="D323" t="s">
        <v>164</v>
      </c>
      <c r="E323" t="s">
        <v>259</v>
      </c>
      <c r="F323">
        <v>2017</v>
      </c>
      <c r="I323" s="2">
        <v>0.41323589347221368</v>
      </c>
      <c r="J323">
        <v>0.31867368486079389</v>
      </c>
      <c r="K323" s="2">
        <v>66128.274000000019</v>
      </c>
      <c r="L323" s="2">
        <v>43421959.965000004</v>
      </c>
      <c r="M323" s="2">
        <v>6215768.2000000002</v>
      </c>
      <c r="N323" s="2">
        <v>171068801.93992442</v>
      </c>
      <c r="O323">
        <f>Y323*Z323/100/1000</f>
        <v>5345.0729180910957</v>
      </c>
      <c r="P323">
        <f>AA323*N323*1000/1000000</f>
        <v>2664378799.0589213</v>
      </c>
      <c r="Q323" s="2">
        <v>7.02</v>
      </c>
      <c r="R323" s="2">
        <v>19.236077127953113</v>
      </c>
      <c r="S323" s="2">
        <v>53.535931829374093</v>
      </c>
      <c r="T323" s="2">
        <v>64.330425620253294</v>
      </c>
      <c r="U323" s="2">
        <v>63.331107829993599</v>
      </c>
      <c r="V323" s="2">
        <v>0.53967395675945551</v>
      </c>
      <c r="W323" s="2">
        <v>16533979463.942699</v>
      </c>
      <c r="X323" s="2">
        <v>16601913546.009001</v>
      </c>
      <c r="Y323" s="2">
        <v>22888401</v>
      </c>
      <c r="Z323" s="2">
        <v>23.352758098266001</v>
      </c>
      <c r="AA323">
        <v>15574.896000000001</v>
      </c>
      <c r="AB323">
        <v>1.0020834052667</v>
      </c>
      <c r="AC323">
        <v>0.14350166987833701</v>
      </c>
      <c r="AD323">
        <v>1.0074400720460099</v>
      </c>
      <c r="AE323">
        <v>0.99468289288072798</v>
      </c>
      <c r="AF323">
        <v>6835.7110000000002</v>
      </c>
      <c r="AG323">
        <v>4922.4799999999996</v>
      </c>
      <c r="AH323">
        <v>16199</v>
      </c>
      <c r="AI323">
        <v>16148</v>
      </c>
      <c r="AJ323">
        <v>73.962999999999994</v>
      </c>
      <c r="AK323">
        <v>4.3299500000000002</v>
      </c>
    </row>
    <row r="324" spans="1:37" x14ac:dyDescent="0.25">
      <c r="A324">
        <v>80</v>
      </c>
      <c r="B324" s="2">
        <v>188</v>
      </c>
      <c r="C324" t="s">
        <v>84</v>
      </c>
      <c r="D324" t="s">
        <v>165</v>
      </c>
      <c r="E324" t="s">
        <v>260</v>
      </c>
      <c r="F324">
        <v>2017</v>
      </c>
      <c r="I324" s="2">
        <v>0.63469219721332182</v>
      </c>
      <c r="J324">
        <v>0.14758331277151746</v>
      </c>
      <c r="K324" s="2">
        <v>1875.3445999999999</v>
      </c>
      <c r="L324" s="2">
        <v>1976773.01991</v>
      </c>
      <c r="M324" s="2">
        <v>201050.5338</v>
      </c>
      <c r="N324" s="2">
        <v>11184170.125354214</v>
      </c>
      <c r="O324">
        <f>Y324*Z324/100/1000</f>
        <v>552.94440945671238</v>
      </c>
      <c r="P324">
        <f>AA324*N324*1000/1000000</f>
        <v>324503372.52217287</v>
      </c>
      <c r="Q324" s="2">
        <v>7.77</v>
      </c>
      <c r="R324" s="2">
        <v>13.720795242272143</v>
      </c>
      <c r="S324" s="2">
        <v>71.585694654256613</v>
      </c>
      <c r="T324" s="2">
        <v>52.093884963370854</v>
      </c>
      <c r="U324" s="2">
        <v>42.729597987701098</v>
      </c>
      <c r="V324" s="2">
        <v>4.280501170595743</v>
      </c>
      <c r="W324" s="2">
        <v>864940286.94980395</v>
      </c>
      <c r="X324" s="2">
        <v>1474251547.1677699</v>
      </c>
      <c r="Y324" s="2">
        <v>5669282</v>
      </c>
      <c r="Z324" s="2">
        <v>9.7533410660593791</v>
      </c>
      <c r="AA324">
        <v>29014.524000000001</v>
      </c>
      <c r="AB324">
        <v>0.67318821979094101</v>
      </c>
      <c r="AC324">
        <v>0.19708041796648701</v>
      </c>
      <c r="AD324">
        <v>0.86167938667871802</v>
      </c>
      <c r="AE324">
        <v>0.78125139140869704</v>
      </c>
      <c r="AF324">
        <v>284.75599999999997</v>
      </c>
      <c r="AG324">
        <v>163.58699999999999</v>
      </c>
      <c r="AH324">
        <v>1416</v>
      </c>
      <c r="AI324">
        <v>865</v>
      </c>
      <c r="AJ324">
        <v>62.12</v>
      </c>
      <c r="AK324">
        <v>5.3103400000000001</v>
      </c>
    </row>
    <row r="325" spans="1:37" x14ac:dyDescent="0.25">
      <c r="A325">
        <v>81</v>
      </c>
      <c r="B325" s="2">
        <v>189</v>
      </c>
      <c r="C325" t="s">
        <v>85</v>
      </c>
      <c r="D325" t="s">
        <v>166</v>
      </c>
      <c r="E325" t="s">
        <v>261</v>
      </c>
      <c r="F325">
        <v>2017</v>
      </c>
      <c r="I325" s="2">
        <v>2.843091722879021E-4</v>
      </c>
      <c r="J325">
        <v>4.4305915001885312E-4</v>
      </c>
      <c r="K325" s="2">
        <v>1422.6880999999998</v>
      </c>
      <c r="L325" s="2">
        <v>2490912.3621999999</v>
      </c>
      <c r="M325" s="2">
        <v>283632.36000000004</v>
      </c>
      <c r="N325" s="2">
        <v>2492158.4611732871</v>
      </c>
      <c r="O325">
        <f>Y325*Z325/100/1000</f>
        <v>616.55144587161919</v>
      </c>
      <c r="P325">
        <f>AA325*N325*1000/1000000</f>
        <v>21598729.923647456</v>
      </c>
      <c r="Q325" s="2">
        <v>13.62</v>
      </c>
      <c r="R325" s="2">
        <v>11.651489662332796</v>
      </c>
      <c r="S325" s="2">
        <v>55.028317831061017</v>
      </c>
      <c r="T325" s="2">
        <v>54.943618046908846</v>
      </c>
      <c r="U325" s="2">
        <v>34.701495301727299</v>
      </c>
      <c r="V325" s="2">
        <v>0.60190806705559341</v>
      </c>
      <c r="W325" s="2">
        <v>476619318</v>
      </c>
      <c r="X325" s="2">
        <v>1130678776.46152</v>
      </c>
      <c r="Y325" s="2">
        <v>5543892</v>
      </c>
      <c r="Z325" s="2">
        <v>11.1212744741712</v>
      </c>
      <c r="AA325">
        <v>8666.6759999999995</v>
      </c>
      <c r="AB325">
        <v>0.99552244498948805</v>
      </c>
      <c r="AC325">
        <v>0.83403941405243498</v>
      </c>
      <c r="AD325">
        <v>1.0199048903072001</v>
      </c>
      <c r="AE325">
        <v>0.97609341268049898</v>
      </c>
      <c r="AF325">
        <v>449.78100000000001</v>
      </c>
      <c r="AG325">
        <v>55.143000000000001</v>
      </c>
      <c r="AH325">
        <v>1109</v>
      </c>
      <c r="AI325">
        <v>429</v>
      </c>
      <c r="AJ325">
        <v>60.709000000000003</v>
      </c>
      <c r="AK325">
        <v>0</v>
      </c>
    </row>
    <row r="326" spans="1:37" x14ac:dyDescent="0.25">
      <c r="A326">
        <v>1</v>
      </c>
      <c r="B326" s="2">
        <v>2</v>
      </c>
      <c r="C326" t="s">
        <v>5</v>
      </c>
      <c r="D326" t="s">
        <v>86</v>
      </c>
      <c r="E326" t="s">
        <v>182</v>
      </c>
      <c r="F326">
        <v>2018</v>
      </c>
      <c r="I326" s="2">
        <v>0.59921554404251154</v>
      </c>
      <c r="J326">
        <v>8.0318126172261486E-2</v>
      </c>
      <c r="K326" s="2">
        <v>1558.41029</v>
      </c>
      <c r="L326" s="2">
        <v>894530.99966999993</v>
      </c>
      <c r="M326" s="2">
        <v>102002.97899999999</v>
      </c>
      <c r="N326" s="2">
        <v>5232482.3399829734</v>
      </c>
      <c r="O326">
        <f>Y326*Z326/100/1000</f>
        <v>256.50977881917811</v>
      </c>
      <c r="P326">
        <f>AA326*N326*1000/1000000</f>
        <v>33299182.732781883</v>
      </c>
      <c r="Q326" s="2">
        <v>2.5299999999999998</v>
      </c>
      <c r="R326" s="2">
        <v>11.866614081198099</v>
      </c>
      <c r="S326" s="2">
        <v>75.694078371742506</v>
      </c>
      <c r="T326" s="2">
        <v>44.397028253460284</v>
      </c>
      <c r="U326" s="2">
        <v>56.377000259892</v>
      </c>
      <c r="V326" s="2">
        <v>7.8310914613211411</v>
      </c>
      <c r="W326" s="2">
        <v>3621039818.2591462</v>
      </c>
      <c r="X326" s="2">
        <v>2309306038.8155599</v>
      </c>
      <c r="Y326" s="2">
        <v>1267869</v>
      </c>
      <c r="Z326" s="2">
        <v>20.231567994735901</v>
      </c>
      <c r="AA326">
        <v>6363.9359999999997</v>
      </c>
      <c r="AB326">
        <v>0.96426111104523804</v>
      </c>
      <c r="AC326">
        <v>0.72945069452435096</v>
      </c>
      <c r="AD326">
        <v>0.988120169359608</v>
      </c>
      <c r="AE326">
        <v>0.97585409239259502</v>
      </c>
      <c r="AF326">
        <v>256.35599999999999</v>
      </c>
      <c r="AG326">
        <v>577.26599999999996</v>
      </c>
      <c r="AH326">
        <v>2194</v>
      </c>
      <c r="AI326">
        <v>3574</v>
      </c>
      <c r="AJ326">
        <v>79.183999999999997</v>
      </c>
      <c r="AK326">
        <v>0</v>
      </c>
    </row>
    <row r="327" spans="1:37" x14ac:dyDescent="0.25">
      <c r="A327">
        <v>2</v>
      </c>
      <c r="B327" s="2">
        <v>7</v>
      </c>
      <c r="C327" t="s">
        <v>6</v>
      </c>
      <c r="D327" t="s">
        <v>87</v>
      </c>
      <c r="E327" t="s">
        <v>183</v>
      </c>
      <c r="F327">
        <v>2018</v>
      </c>
      <c r="I327" s="2">
        <v>0.43737549586344843</v>
      </c>
      <c r="J327">
        <v>0.16236001815433193</v>
      </c>
      <c r="K327" s="2">
        <v>64451.568800000001</v>
      </c>
      <c r="L327" s="2">
        <v>52210007.949999996</v>
      </c>
      <c r="M327" s="2">
        <v>6443610.7000000002</v>
      </c>
      <c r="N327" s="2">
        <v>200833371.01959175</v>
      </c>
      <c r="O327">
        <f>Y327*Z327/100/1000</f>
        <v>4183.128735891165</v>
      </c>
      <c r="P327">
        <f>AA327*N327*1000/1000000</f>
        <v>1555570941.9019296</v>
      </c>
      <c r="Q327" s="2">
        <v>3.31</v>
      </c>
      <c r="R327" s="2">
        <v>15.805097155894698</v>
      </c>
      <c r="S327" s="2">
        <v>30.762535954992597</v>
      </c>
      <c r="T327" s="2">
        <v>56.369750272181754</v>
      </c>
      <c r="U327" s="2">
        <v>91.767994132799799</v>
      </c>
      <c r="V327" s="2">
        <v>2.2325315768925278</v>
      </c>
      <c r="W327" s="2">
        <v>15342163177.832331</v>
      </c>
      <c r="X327" s="2">
        <v>24277430963.87693</v>
      </c>
      <c r="Y327" s="2">
        <v>20125838</v>
      </c>
      <c r="Z327" s="2">
        <v>20.784867372435201</v>
      </c>
      <c r="AA327">
        <v>7745.58</v>
      </c>
      <c r="AB327">
        <v>1.03146207172112</v>
      </c>
      <c r="AC327">
        <v>0.27846333104391402</v>
      </c>
      <c r="AD327">
        <v>1.0130002422106299</v>
      </c>
      <c r="AE327">
        <v>1.01822490137831</v>
      </c>
      <c r="AF327">
        <v>8157.2860000000001</v>
      </c>
      <c r="AG327">
        <v>7495.4870000000001</v>
      </c>
      <c r="AH327">
        <v>24052</v>
      </c>
      <c r="AI327">
        <v>15125</v>
      </c>
      <c r="AJ327">
        <v>76.998999999999995</v>
      </c>
      <c r="AK327">
        <v>3.6350199999999999</v>
      </c>
    </row>
    <row r="328" spans="1:37" x14ac:dyDescent="0.25">
      <c r="A328">
        <v>3</v>
      </c>
      <c r="B328" s="2">
        <v>10</v>
      </c>
      <c r="C328" t="s">
        <v>7</v>
      </c>
      <c r="D328" t="s">
        <v>88</v>
      </c>
      <c r="E328" t="s">
        <v>184</v>
      </c>
      <c r="F328">
        <v>2018</v>
      </c>
      <c r="I328" s="2">
        <v>0.73328542603886637</v>
      </c>
      <c r="J328">
        <v>0.28569068455839314</v>
      </c>
      <c r="K328" s="2">
        <v>79903.697000000015</v>
      </c>
      <c r="L328" s="2">
        <v>149682879.71847981</v>
      </c>
      <c r="M328" s="2">
        <v>20951331.5</v>
      </c>
      <c r="N328" s="2">
        <v>499246337.09150213</v>
      </c>
      <c r="O328">
        <f>Y328*Z328/100/1000</f>
        <v>2653.97520022759</v>
      </c>
      <c r="P328">
        <f>AA328*N328*1000/1000000</f>
        <v>1943927444.6452723</v>
      </c>
      <c r="Q328" s="2">
        <v>4.37</v>
      </c>
      <c r="R328" s="2">
        <v>19.942301732516501</v>
      </c>
      <c r="S328" s="2">
        <v>43.573225364521839</v>
      </c>
      <c r="T328" s="2">
        <v>66.592010834380332</v>
      </c>
      <c r="U328" s="2">
        <v>87.226768084592507</v>
      </c>
      <c r="V328" s="2">
        <v>4.2345080525181942</v>
      </c>
      <c r="W328" s="2">
        <v>69388949449.258698</v>
      </c>
      <c r="X328" s="2">
        <v>79222451148.709488</v>
      </c>
      <c r="Y328" s="2">
        <v>13344850</v>
      </c>
      <c r="Z328" s="2">
        <v>19.887636056063499</v>
      </c>
      <c r="AA328">
        <v>3893.7240000000002</v>
      </c>
      <c r="AB328">
        <v>1.0264816840900399</v>
      </c>
      <c r="AC328">
        <v>0.43635737266656799</v>
      </c>
      <c r="AD328">
        <v>1.0044837903060999</v>
      </c>
      <c r="AE328">
        <v>1.0218997001208301</v>
      </c>
      <c r="AF328">
        <v>21236.5</v>
      </c>
      <c r="AG328">
        <v>17092.7</v>
      </c>
      <c r="AH328">
        <v>77959</v>
      </c>
      <c r="AI328">
        <v>68758</v>
      </c>
      <c r="AJ328">
        <v>0</v>
      </c>
      <c r="AK328">
        <v>0</v>
      </c>
    </row>
    <row r="329" spans="1:37" x14ac:dyDescent="0.25">
      <c r="A329">
        <v>4</v>
      </c>
      <c r="B329" s="2">
        <v>11</v>
      </c>
      <c r="C329" t="s">
        <v>8</v>
      </c>
      <c r="D329" t="s">
        <v>89</v>
      </c>
      <c r="E329" t="s">
        <v>185</v>
      </c>
      <c r="F329">
        <v>2018</v>
      </c>
      <c r="I329" s="2">
        <v>0.66655015003307838</v>
      </c>
      <c r="J329">
        <v>0.33282684022267611</v>
      </c>
      <c r="K329" s="2">
        <v>24727.019500000002</v>
      </c>
      <c r="L329" s="2">
        <v>74837714.218163013</v>
      </c>
      <c r="M329" s="2">
        <v>8923150.1999999993</v>
      </c>
      <c r="N329" s="2">
        <v>267098716.15510362</v>
      </c>
      <c r="O329">
        <f>Y329*Z329/100/1000</f>
        <v>1172.1730900243631</v>
      </c>
      <c r="P329">
        <f>AA329*N329*1000/1000000</f>
        <v>805168011.45469522</v>
      </c>
      <c r="Q329" s="2">
        <v>2.8</v>
      </c>
      <c r="R329" s="2">
        <v>19.442316800663757</v>
      </c>
      <c r="S329" s="2">
        <v>108.37796997182795</v>
      </c>
      <c r="T329" s="2">
        <v>62.243032374368504</v>
      </c>
      <c r="U329" s="2">
        <v>68.104678722762301</v>
      </c>
      <c r="V329" s="2">
        <v>-6.1511920717219475</v>
      </c>
      <c r="W329" s="2">
        <v>75908086055.448685</v>
      </c>
      <c r="X329" s="2">
        <v>64257863625.357048</v>
      </c>
      <c r="Y329" s="2">
        <v>4608423</v>
      </c>
      <c r="Z329" s="2">
        <v>25.435449176960599</v>
      </c>
      <c r="AA329">
        <v>3014.4960000000001</v>
      </c>
      <c r="AB329">
        <v>1.09046250702368</v>
      </c>
      <c r="AC329">
        <v>0.395145309492484</v>
      </c>
      <c r="AD329">
        <v>1.0343374149592299</v>
      </c>
      <c r="AE329">
        <v>1.0542618793951799</v>
      </c>
      <c r="AF329">
        <v>29104.624</v>
      </c>
      <c r="AG329">
        <v>31044.931</v>
      </c>
      <c r="AH329">
        <v>64142</v>
      </c>
      <c r="AI329">
        <v>75275</v>
      </c>
      <c r="AJ329">
        <v>81.692700000000002</v>
      </c>
      <c r="AK329">
        <v>4.1386700000000003</v>
      </c>
    </row>
    <row r="330" spans="1:37" x14ac:dyDescent="0.25">
      <c r="A330">
        <v>5</v>
      </c>
      <c r="B330" s="2">
        <v>18</v>
      </c>
      <c r="C330" t="s">
        <v>9</v>
      </c>
      <c r="D330" t="s">
        <v>90</v>
      </c>
      <c r="E330" t="s">
        <v>186</v>
      </c>
      <c r="F330">
        <v>2018</v>
      </c>
      <c r="I330" s="2">
        <v>0.84509341549993655</v>
      </c>
      <c r="J330">
        <v>0.34010133762641725</v>
      </c>
      <c r="K330" s="2">
        <v>33111.889700000007</v>
      </c>
      <c r="L330" s="2">
        <v>64769537.711819991</v>
      </c>
      <c r="M330" s="2">
        <v>10508708</v>
      </c>
      <c r="N330" s="2">
        <v>383259032.4321506</v>
      </c>
      <c r="O330">
        <f>Y330*Z330/100/1000</f>
        <v>1065.674603168361</v>
      </c>
      <c r="P330">
        <f>AA330*N330*1000/1000000</f>
        <v>1572536338.6471899</v>
      </c>
      <c r="Q330" s="2">
        <v>3.8</v>
      </c>
      <c r="R330" s="2">
        <v>23.169619131396903</v>
      </c>
      <c r="S330" s="2">
        <v>168.27769287721785</v>
      </c>
      <c r="T330" s="2">
        <v>69.676694992163078</v>
      </c>
      <c r="U330" s="2">
        <v>86.888344948557503</v>
      </c>
      <c r="V330" s="2">
        <v>-7.6664953871346739</v>
      </c>
      <c r="W330" s="2">
        <v>124297965754.03841</v>
      </c>
      <c r="X330" s="2">
        <v>123945705092.0695</v>
      </c>
      <c r="Y330" s="2">
        <v>5093485</v>
      </c>
      <c r="Z330" s="2">
        <v>20.922307676735301</v>
      </c>
      <c r="AA330">
        <v>4103.0640000000003</v>
      </c>
      <c r="AB330">
        <v>0.68449207578964699</v>
      </c>
      <c r="AC330">
        <v>0.26523137815623299</v>
      </c>
      <c r="AD330">
        <v>0.99906005765377504</v>
      </c>
      <c r="AE330">
        <v>0.68513606418930395</v>
      </c>
      <c r="AF330">
        <v>66414.519</v>
      </c>
      <c r="AG330">
        <v>77052.558000000005</v>
      </c>
      <c r="AH330">
        <v>123839</v>
      </c>
      <c r="AI330">
        <v>121772</v>
      </c>
      <c r="AJ330">
        <v>0</v>
      </c>
      <c r="AK330">
        <v>0</v>
      </c>
    </row>
    <row r="331" spans="1:37" x14ac:dyDescent="0.25">
      <c r="A331">
        <v>6</v>
      </c>
      <c r="B331" s="2">
        <v>24</v>
      </c>
      <c r="C331" t="s">
        <v>11</v>
      </c>
      <c r="D331" t="s">
        <v>91</v>
      </c>
      <c r="E331" t="s">
        <v>187</v>
      </c>
      <c r="F331">
        <v>2018</v>
      </c>
      <c r="I331" s="2">
        <v>0.55349319377593209</v>
      </c>
      <c r="J331">
        <v>0.11187361801680411</v>
      </c>
      <c r="K331" s="2">
        <v>6004.733400000001</v>
      </c>
      <c r="L331" s="2">
        <v>2009381.7173000004</v>
      </c>
      <c r="M331" s="2">
        <v>231327.54</v>
      </c>
      <c r="N331" s="2">
        <v>9524623.0882991571</v>
      </c>
      <c r="O331">
        <f>Y331*Z331/100/1000</f>
        <v>461.56869486605211</v>
      </c>
      <c r="P331">
        <f>AA331*N331*1000/1000000</f>
        <v>147148683.28107548</v>
      </c>
      <c r="Q331" s="2">
        <v>6.41</v>
      </c>
      <c r="R331" s="2">
        <v>19.657352117001277</v>
      </c>
      <c r="S331" s="2">
        <v>98.43206941826314</v>
      </c>
      <c r="T331" s="2">
        <v>53.732814442015851</v>
      </c>
      <c r="U331" s="2">
        <v>48.971927825823997</v>
      </c>
      <c r="V331" s="2">
        <v>2.9378129869285665</v>
      </c>
      <c r="W331" s="2">
        <v>2306880464.9750972</v>
      </c>
      <c r="X331" s="2">
        <v>734716256.11752498</v>
      </c>
      <c r="Y331" s="2">
        <v>1434054</v>
      </c>
      <c r="Z331" s="2">
        <v>32.186284119430098</v>
      </c>
      <c r="AA331">
        <v>15449.291999999999</v>
      </c>
      <c r="AB331">
        <v>0.67456616948913395</v>
      </c>
      <c r="AC331">
        <v>0.206741393202373</v>
      </c>
      <c r="AD331">
        <v>0.95586798562443698</v>
      </c>
      <c r="AE331">
        <v>0.70571059982562601</v>
      </c>
      <c r="AF331">
        <v>161.047</v>
      </c>
      <c r="AG331">
        <v>278.404</v>
      </c>
      <c r="AH331">
        <v>728</v>
      </c>
      <c r="AI331">
        <v>2299</v>
      </c>
      <c r="AJ331">
        <v>0</v>
      </c>
      <c r="AK331">
        <v>0</v>
      </c>
    </row>
    <row r="332" spans="1:37" x14ac:dyDescent="0.25">
      <c r="A332">
        <v>7</v>
      </c>
      <c r="B332" s="2">
        <v>23</v>
      </c>
      <c r="C332" t="s">
        <v>10</v>
      </c>
      <c r="D332" t="s">
        <v>92</v>
      </c>
      <c r="E332" t="s">
        <v>188</v>
      </c>
      <c r="F332">
        <v>2018</v>
      </c>
      <c r="I332" s="2">
        <v>0.42611410397843891</v>
      </c>
      <c r="J332">
        <v>0.361525508099305</v>
      </c>
      <c r="K332" s="2">
        <v>2756.0001000000002</v>
      </c>
      <c r="L332" s="2">
        <v>2463089.3263730002</v>
      </c>
      <c r="M332" s="2">
        <v>273828.34299999994</v>
      </c>
      <c r="N332" s="2">
        <v>11652323.598417016</v>
      </c>
      <c r="O332">
        <f>Y332*Z332/100/1000</f>
        <v>1251.5519442818359</v>
      </c>
      <c r="P332">
        <f>AA332*N332*1000/1000000</f>
        <v>114159119.35393451</v>
      </c>
      <c r="Q332" s="2">
        <v>3.94</v>
      </c>
      <c r="R332" s="2">
        <v>16.078252605637807</v>
      </c>
      <c r="S332" s="2">
        <v>46.926195341736765</v>
      </c>
      <c r="T332" s="2">
        <v>52.331228729565815</v>
      </c>
      <c r="U332" s="2">
        <v>69.413387981399893</v>
      </c>
      <c r="V332" s="2">
        <v>0.62454773162292154</v>
      </c>
      <c r="W332" s="2">
        <v>1458805538.2921381</v>
      </c>
      <c r="X332" s="2">
        <v>3089472122.5966339</v>
      </c>
      <c r="Y332" s="2">
        <v>5649910</v>
      </c>
      <c r="Z332" s="2">
        <v>22.1517147048685</v>
      </c>
      <c r="AA332">
        <v>9797.1119999999992</v>
      </c>
      <c r="AB332">
        <v>1.00666473657097</v>
      </c>
      <c r="AC332">
        <v>0.317812264830719</v>
      </c>
      <c r="AD332">
        <v>1.0163113224692399</v>
      </c>
      <c r="AE332">
        <v>0.99050823730386495</v>
      </c>
      <c r="AF332">
        <v>845.43100000000004</v>
      </c>
      <c r="AG332">
        <v>143.16399999999999</v>
      </c>
      <c r="AH332">
        <v>3049</v>
      </c>
      <c r="AI332">
        <v>1435</v>
      </c>
      <c r="AJ332">
        <v>67.748000000000005</v>
      </c>
      <c r="AK332">
        <v>4</v>
      </c>
    </row>
    <row r="333" spans="1:37" x14ac:dyDescent="0.25">
      <c r="A333">
        <v>8</v>
      </c>
      <c r="B333" s="2">
        <v>26</v>
      </c>
      <c r="C333" t="s">
        <v>12</v>
      </c>
      <c r="D333" t="s">
        <v>93</v>
      </c>
      <c r="E333" t="s">
        <v>189</v>
      </c>
      <c r="F333">
        <v>2018</v>
      </c>
      <c r="I333" s="2">
        <v>0.51435676439023403</v>
      </c>
      <c r="J333">
        <v>0.30950577352609332</v>
      </c>
      <c r="K333" s="2">
        <v>156891.15000000002</v>
      </c>
      <c r="L333" s="2">
        <v>261196739.13031304</v>
      </c>
      <c r="M333" s="2">
        <v>28098260</v>
      </c>
      <c r="N333" s="2">
        <v>1019848258.1130619</v>
      </c>
      <c r="O333">
        <f>Y333*Z333/100/1000</f>
        <v>21465.172515410355</v>
      </c>
      <c r="P333">
        <f>AA333*N333*1000/1000000</f>
        <v>8198209319.1701126</v>
      </c>
      <c r="Q333" s="2">
        <v>3.93</v>
      </c>
      <c r="R333" s="2">
        <v>19.895087783898358</v>
      </c>
      <c r="S333" s="2">
        <v>28.876203376152986</v>
      </c>
      <c r="T333" s="2">
        <v>62.653350353250516</v>
      </c>
      <c r="U333" s="2">
        <v>86.442071994507202</v>
      </c>
      <c r="V333" s="2">
        <v>4.0785886180783146</v>
      </c>
      <c r="W333" s="2">
        <v>34044413357.869999</v>
      </c>
      <c r="X333" s="2">
        <v>73372063941.610001</v>
      </c>
      <c r="Y333" s="2">
        <v>104554923</v>
      </c>
      <c r="Z333" s="2">
        <v>20.530044783649601</v>
      </c>
      <c r="AA333">
        <v>8038.6559999999999</v>
      </c>
      <c r="AB333">
        <v>1.07492421257145</v>
      </c>
      <c r="AC333">
        <v>0.35125079167123302</v>
      </c>
      <c r="AD333">
        <v>1.1342634544052901</v>
      </c>
      <c r="AE333">
        <v>0.94768478028330005</v>
      </c>
      <c r="AF333">
        <v>38374.762999999999</v>
      </c>
      <c r="AG333">
        <v>21512.971000000001</v>
      </c>
      <c r="AH333">
        <v>71129</v>
      </c>
      <c r="AI333">
        <v>33248</v>
      </c>
      <c r="AJ333">
        <v>0</v>
      </c>
      <c r="AK333">
        <v>0</v>
      </c>
    </row>
    <row r="334" spans="1:37" x14ac:dyDescent="0.25">
      <c r="A334">
        <v>9</v>
      </c>
      <c r="B334" s="2">
        <v>28</v>
      </c>
      <c r="C334" t="s">
        <v>13</v>
      </c>
      <c r="D334" t="s">
        <v>94</v>
      </c>
      <c r="E334" t="s">
        <v>190</v>
      </c>
      <c r="F334">
        <v>2018</v>
      </c>
      <c r="I334" s="2">
        <v>0.37452496392520246</v>
      </c>
      <c r="J334">
        <v>0.18905932611714557</v>
      </c>
      <c r="K334" s="2">
        <v>1104.28772</v>
      </c>
      <c r="L334" s="2">
        <v>1815598.54054</v>
      </c>
      <c r="M334" s="2">
        <v>207521.61499999999</v>
      </c>
      <c r="N334" s="2">
        <v>5900727.7266772566</v>
      </c>
      <c r="O334">
        <f>Y334*Z334/100/1000</f>
        <v>43.83811956579715</v>
      </c>
      <c r="P334">
        <f>AA334*N334*1000/1000000</f>
        <v>78562430.570446417</v>
      </c>
      <c r="Q334" s="2">
        <v>5.88</v>
      </c>
      <c r="R334" s="2">
        <v>24.14172865509417</v>
      </c>
      <c r="S334" s="2">
        <v>93.89806176667777</v>
      </c>
      <c r="T334" s="2">
        <v>37.337569865306222</v>
      </c>
      <c r="U334" s="2">
        <v>74.817247171430495</v>
      </c>
      <c r="V334" s="2">
        <v>3.8048655283084249</v>
      </c>
      <c r="W334" s="2">
        <v>570189090.86866057</v>
      </c>
      <c r="X334" s="2">
        <v>1575625756.373348</v>
      </c>
      <c r="Y334" s="2">
        <v>225919</v>
      </c>
      <c r="Z334" s="2">
        <v>19.404352695345299</v>
      </c>
      <c r="AA334">
        <v>13314.023999999999</v>
      </c>
      <c r="AB334">
        <v>0.83295663908415496</v>
      </c>
      <c r="AC334">
        <v>0.83715335540255498</v>
      </c>
      <c r="AD334">
        <v>0.86892726549837895</v>
      </c>
      <c r="AE334">
        <v>0.95860340923518805</v>
      </c>
      <c r="AF334">
        <v>528.72199999999998</v>
      </c>
      <c r="AG334">
        <v>9.0079999999999991</v>
      </c>
      <c r="AH334">
        <v>1546</v>
      </c>
      <c r="AI334">
        <v>551</v>
      </c>
      <c r="AJ334">
        <v>74.712000000000003</v>
      </c>
      <c r="AK334">
        <v>0</v>
      </c>
    </row>
    <row r="335" spans="1:37" x14ac:dyDescent="0.25">
      <c r="A335">
        <v>10</v>
      </c>
      <c r="B335" s="2">
        <v>34</v>
      </c>
      <c r="C335" t="s">
        <v>16</v>
      </c>
      <c r="D335" t="s">
        <v>95</v>
      </c>
      <c r="E335" t="s">
        <v>191</v>
      </c>
      <c r="F335">
        <v>2018</v>
      </c>
      <c r="I335" s="2">
        <v>0.47950700133447377</v>
      </c>
      <c r="J335">
        <v>0.21676280980284829</v>
      </c>
      <c r="K335" s="2">
        <v>2742.2617999999998</v>
      </c>
      <c r="L335" s="2">
        <v>3883732.456758</v>
      </c>
      <c r="M335" s="2">
        <v>404862.25</v>
      </c>
      <c r="N335" s="2">
        <v>12393533.702205803</v>
      </c>
      <c r="O335">
        <f>Y335*Z335/100/1000</f>
        <v>4018.1844433483125</v>
      </c>
      <c r="P335">
        <f>AA335*N335*1000/1000000</f>
        <v>91843967.020779625</v>
      </c>
      <c r="Q335" s="2">
        <v>6.94</v>
      </c>
      <c r="R335" s="2">
        <v>20.681432696746214</v>
      </c>
      <c r="S335" s="2">
        <v>66.599885850876163</v>
      </c>
      <c r="T335" s="2">
        <v>66.865846152745121</v>
      </c>
      <c r="U335" s="2">
        <v>81.550034164665306</v>
      </c>
      <c r="V335" s="2">
        <v>2.4693120725486279</v>
      </c>
      <c r="W335" s="2">
        <v>105333436374.5222</v>
      </c>
      <c r="X335" s="2">
        <v>122227887628.48331</v>
      </c>
      <c r="Y335" s="2">
        <v>20391340</v>
      </c>
      <c r="Z335" s="2">
        <v>19.705347678712201</v>
      </c>
      <c r="AA335">
        <v>7410.6360000000004</v>
      </c>
      <c r="AB335">
        <v>0.98177153900276004</v>
      </c>
      <c r="AC335">
        <v>0.27676112951348703</v>
      </c>
      <c r="AD335">
        <v>1.0331022850379701</v>
      </c>
      <c r="AE335">
        <v>0.95031397492909198</v>
      </c>
      <c r="AF335">
        <v>60735.4</v>
      </c>
      <c r="AG335">
        <v>60607.199999999997</v>
      </c>
      <c r="AH335">
        <v>121036</v>
      </c>
      <c r="AI335">
        <v>104033</v>
      </c>
      <c r="AJ335">
        <v>0</v>
      </c>
      <c r="AK335">
        <v>0</v>
      </c>
    </row>
    <row r="336" spans="1:37" x14ac:dyDescent="0.25">
      <c r="A336">
        <v>11</v>
      </c>
      <c r="B336" s="2">
        <v>164</v>
      </c>
      <c r="C336" t="s">
        <v>75</v>
      </c>
      <c r="D336" t="s">
        <v>96</v>
      </c>
      <c r="E336" t="s">
        <v>192</v>
      </c>
      <c r="F336">
        <v>2018</v>
      </c>
      <c r="I336" s="2">
        <v>0.74830264055622098</v>
      </c>
      <c r="J336">
        <v>0.26166579053348044</v>
      </c>
      <c r="K336" s="2">
        <v>2428.7978999999996</v>
      </c>
      <c r="L336" s="2">
        <v>5396073.3037100006</v>
      </c>
      <c r="M336" s="2">
        <v>602099.19999999995</v>
      </c>
      <c r="N336" s="2">
        <v>15509467.344193948</v>
      </c>
      <c r="O336">
        <f>Y336*Z336/100/1000</f>
        <v>1014.0111385388296</v>
      </c>
      <c r="P336">
        <f>AA336*N336*1000/1000000</f>
        <v>20779212.120534793</v>
      </c>
      <c r="Q336" s="2">
        <v>1.67</v>
      </c>
      <c r="R336" s="2">
        <v>11.264920751752326</v>
      </c>
      <c r="S336" s="2">
        <v>124.42850432580796</v>
      </c>
      <c r="T336" s="2">
        <v>72.063515290858902</v>
      </c>
      <c r="U336" s="2">
        <v>79.2922201625844</v>
      </c>
      <c r="V336" s="2">
        <v>-22.299230711593427</v>
      </c>
      <c r="W336" s="2">
        <v>138838812741.36969</v>
      </c>
      <c r="X336" s="2">
        <v>147599403649.26111</v>
      </c>
      <c r="Y336" s="2">
        <v>4963632</v>
      </c>
      <c r="Z336" s="2">
        <v>20.428813790765101</v>
      </c>
      <c r="AA336">
        <v>1339.7760000000001</v>
      </c>
      <c r="AB336">
        <v>1.0054932821965501</v>
      </c>
      <c r="AC336">
        <v>0.79477347720686597</v>
      </c>
      <c r="AD336">
        <v>1.00437798234737</v>
      </c>
      <c r="AE336">
        <v>1.0011104383696099</v>
      </c>
      <c r="AF336">
        <v>104807.261</v>
      </c>
      <c r="AG336">
        <v>96934.198000000004</v>
      </c>
      <c r="AH336">
        <v>147355</v>
      </c>
      <c r="AI336">
        <v>136801</v>
      </c>
      <c r="AJ336">
        <v>0</v>
      </c>
      <c r="AK336">
        <v>0</v>
      </c>
    </row>
    <row r="337" spans="1:37" x14ac:dyDescent="0.25">
      <c r="A337">
        <v>12</v>
      </c>
      <c r="B337" s="2">
        <v>39</v>
      </c>
      <c r="C337" t="s">
        <v>17</v>
      </c>
      <c r="D337" t="s">
        <v>97</v>
      </c>
      <c r="E337" t="s">
        <v>193</v>
      </c>
      <c r="F337">
        <v>2018</v>
      </c>
      <c r="I337" s="2">
        <v>0.43622430674859586</v>
      </c>
      <c r="J337">
        <v>0.16107156856142812</v>
      </c>
      <c r="K337" s="2">
        <v>212012.47999999998</v>
      </c>
      <c r="L337" s="2">
        <v>313158965.5</v>
      </c>
      <c r="M337" s="2">
        <v>53867414</v>
      </c>
      <c r="N337" s="2">
        <v>936144923.20013118</v>
      </c>
      <c r="O337">
        <f>Y337*Z337/100/1000</f>
        <v>2132.1228025723872</v>
      </c>
      <c r="P337">
        <f>AA337*N337*1000/1000000</f>
        <v>5683204768.4587479</v>
      </c>
      <c r="Q337" s="2">
        <v>3.61</v>
      </c>
      <c r="R337" s="2">
        <v>14.856473757383037</v>
      </c>
      <c r="S337" s="2">
        <v>58.177050633437034</v>
      </c>
      <c r="T337" s="2">
        <v>58.001268659689131</v>
      </c>
      <c r="U337" s="2">
        <v>87.962049375300793</v>
      </c>
      <c r="V337" s="2">
        <v>2.6846134520724458</v>
      </c>
      <c r="W337" s="2">
        <v>9225695084.8365707</v>
      </c>
      <c r="X337" s="2">
        <v>16567154808.20632</v>
      </c>
      <c r="Y337" s="2">
        <v>9671888</v>
      </c>
      <c r="Z337" s="2">
        <v>22.044535695330499</v>
      </c>
      <c r="AA337">
        <v>6070.86</v>
      </c>
      <c r="AB337">
        <v>1.0147860736461001</v>
      </c>
      <c r="AC337">
        <v>0.27929895043361902</v>
      </c>
      <c r="AD337">
        <v>0.98855759232948903</v>
      </c>
      <c r="AE337">
        <v>1.02653207210195</v>
      </c>
      <c r="AF337">
        <v>8732.2000000000007</v>
      </c>
      <c r="AG337">
        <v>2509.1999999999998</v>
      </c>
      <c r="AH337">
        <v>16182</v>
      </c>
      <c r="AI337">
        <v>8819</v>
      </c>
      <c r="AJ337">
        <v>70.561000000000007</v>
      </c>
      <c r="AK337">
        <v>4.3007200000000001</v>
      </c>
    </row>
    <row r="338" spans="1:37" x14ac:dyDescent="0.25">
      <c r="A338">
        <v>13</v>
      </c>
      <c r="B338" s="2">
        <v>40</v>
      </c>
      <c r="C338" t="s">
        <v>18</v>
      </c>
      <c r="D338" t="s">
        <v>98</v>
      </c>
      <c r="E338" t="s">
        <v>270</v>
      </c>
      <c r="F338">
        <v>2018</v>
      </c>
      <c r="I338" s="2">
        <v>0.30752152279959843</v>
      </c>
      <c r="J338">
        <v>2.3891257156448877</v>
      </c>
      <c r="K338" s="2">
        <v>16470.725399999999</v>
      </c>
      <c r="L338" s="2">
        <v>44339496.531301305</v>
      </c>
      <c r="M338" s="2">
        <v>24950488.473751299</v>
      </c>
      <c r="N338" s="2">
        <v>122732917.33351137</v>
      </c>
      <c r="O338">
        <f>Y338*Z338/100/1000</f>
        <v>235886.82764289819</v>
      </c>
      <c r="P338">
        <f>AA338*N338*1000/1000000</f>
        <v>1197289555.420233</v>
      </c>
      <c r="Q338" s="2">
        <v>6.42</v>
      </c>
      <c r="R338" s="2">
        <v>16.836538409147508</v>
      </c>
      <c r="S338" s="2">
        <v>36.894384391471846</v>
      </c>
      <c r="T338" s="2">
        <v>54.105164036157305</v>
      </c>
      <c r="U338" s="2">
        <v>61.500198364257798</v>
      </c>
      <c r="V338" s="2">
        <v>1.6636199228440809</v>
      </c>
      <c r="W338" s="2">
        <v>233566796563.14081</v>
      </c>
      <c r="X338" s="2">
        <v>525735166743.26703</v>
      </c>
      <c r="Y338" s="2">
        <v>776868988</v>
      </c>
      <c r="Z338" s="2">
        <v>30.363784793388898</v>
      </c>
      <c r="AA338">
        <v>9755.2440000000006</v>
      </c>
      <c r="AB338">
        <v>1.0110534635541799</v>
      </c>
      <c r="AC338">
        <v>8.0636328818273595E-2</v>
      </c>
      <c r="AD338">
        <v>0.95800459322275799</v>
      </c>
      <c r="AE338">
        <v>1.05537433818867</v>
      </c>
      <c r="AF338">
        <v>124063.65399999999</v>
      </c>
      <c r="AG338">
        <v>132166.22500000001</v>
      </c>
      <c r="AH338">
        <v>520569</v>
      </c>
      <c r="AI338">
        <v>265088</v>
      </c>
      <c r="AJ338">
        <v>61.18</v>
      </c>
      <c r="AK338">
        <v>2.3965800000000002</v>
      </c>
    </row>
    <row r="339" spans="1:37" x14ac:dyDescent="0.25">
      <c r="A339">
        <v>14</v>
      </c>
      <c r="B339" s="2">
        <v>33</v>
      </c>
      <c r="C339" t="s">
        <v>15</v>
      </c>
      <c r="D339" t="s">
        <v>99</v>
      </c>
      <c r="E339" t="s">
        <v>194</v>
      </c>
      <c r="F339">
        <v>2018</v>
      </c>
      <c r="I339" s="2">
        <v>0.50959468394489171</v>
      </c>
      <c r="J339">
        <v>0.13896892289573576</v>
      </c>
      <c r="K339" s="2">
        <v>4054609.1</v>
      </c>
      <c r="L339" s="2">
        <v>4914406044.9262514</v>
      </c>
      <c r="M339" s="2">
        <v>1072627100</v>
      </c>
      <c r="N339" s="2">
        <v>15639544398.377089</v>
      </c>
      <c r="O339">
        <f>Y339*Z339/100/1000</f>
        <v>1407.9174081652429</v>
      </c>
      <c r="P339">
        <f>AA339*N339*1000/1000000</f>
        <v>162389518328.07047</v>
      </c>
      <c r="Q339" s="2">
        <v>4.3499999999999996</v>
      </c>
      <c r="R339" s="2">
        <v>11.920018840418029</v>
      </c>
      <c r="S339" s="2">
        <v>40.587602877028033</v>
      </c>
      <c r="T339" s="2">
        <v>50.446448818553293</v>
      </c>
      <c r="U339" s="2">
        <v>53.633987366065298</v>
      </c>
      <c r="V339" s="2">
        <v>1.9148578128622067</v>
      </c>
      <c r="W339" s="2">
        <v>2116751592.923274</v>
      </c>
      <c r="X339" s="2">
        <v>2705153818.657692</v>
      </c>
      <c r="Y339" s="2">
        <v>9687110</v>
      </c>
      <c r="Z339" s="2">
        <v>14.533926095246599</v>
      </c>
      <c r="AA339">
        <v>10383.263999999999</v>
      </c>
      <c r="AB339">
        <v>1.1067997235562701</v>
      </c>
      <c r="AC339">
        <v>1.8427341064157401</v>
      </c>
      <c r="AD339">
        <v>1.00074535498501</v>
      </c>
      <c r="AE339">
        <v>1.1059753792940199</v>
      </c>
      <c r="AF339">
        <v>851.28099999999995</v>
      </c>
      <c r="AG339">
        <v>753.60699999999997</v>
      </c>
      <c r="AH339">
        <v>2641</v>
      </c>
      <c r="AI339">
        <v>2005</v>
      </c>
      <c r="AJ339">
        <v>80.132999999999996</v>
      </c>
      <c r="AK339">
        <v>0</v>
      </c>
    </row>
    <row r="340" spans="1:37" x14ac:dyDescent="0.25">
      <c r="A340">
        <v>15</v>
      </c>
      <c r="B340" s="2">
        <v>41</v>
      </c>
      <c r="C340" t="s">
        <v>19</v>
      </c>
      <c r="D340" t="s">
        <v>100</v>
      </c>
      <c r="E340" t="s">
        <v>195</v>
      </c>
      <c r="F340">
        <v>2018</v>
      </c>
      <c r="I340" s="2">
        <v>0.39452998599552735</v>
      </c>
      <c r="J340">
        <v>0.16502356167637705</v>
      </c>
      <c r="K340" s="2">
        <v>22687.188099999999</v>
      </c>
      <c r="L340" s="2">
        <v>57244258.38161388</v>
      </c>
      <c r="M340" s="2">
        <v>5902647.9075750001</v>
      </c>
      <c r="N340" s="2">
        <v>160559265.48111367</v>
      </c>
      <c r="O340">
        <f>Y340*Z340/100/1000</f>
        <v>4971.3457253319611</v>
      </c>
      <c r="P340">
        <f>AA340*N340*1000/1000000</f>
        <v>968010527.11151052</v>
      </c>
      <c r="Q340" s="2">
        <v>2.2799999999999998</v>
      </c>
      <c r="R340" s="2">
        <v>15.421480859817512</v>
      </c>
      <c r="S340" s="2">
        <v>36.534752796897315</v>
      </c>
      <c r="T340" s="2">
        <v>57.65268158952653</v>
      </c>
      <c r="U340" s="2">
        <v>77.280481659808402</v>
      </c>
      <c r="V340" s="2">
        <v>3.3808357322018847</v>
      </c>
      <c r="W340" s="2">
        <v>10730969445.74184</v>
      </c>
      <c r="X340" s="2">
        <v>14893206512.41921</v>
      </c>
      <c r="Y340" s="2">
        <v>24727292</v>
      </c>
      <c r="Z340" s="2">
        <v>20.104691307612502</v>
      </c>
      <c r="AA340">
        <v>6028.9920000000002</v>
      </c>
      <c r="AB340">
        <v>1.01340484702684</v>
      </c>
      <c r="AC340">
        <v>0.33376726045611999</v>
      </c>
      <c r="AD340">
        <v>1.00315355926057</v>
      </c>
      <c r="AE340">
        <v>1.01021906135071</v>
      </c>
      <c r="AF340">
        <v>6774.6</v>
      </c>
      <c r="AG340">
        <v>2804</v>
      </c>
      <c r="AH340">
        <v>14761</v>
      </c>
      <c r="AI340">
        <v>10557</v>
      </c>
      <c r="AJ340">
        <v>0</v>
      </c>
      <c r="AK340">
        <v>0</v>
      </c>
    </row>
    <row r="341" spans="1:37" x14ac:dyDescent="0.25">
      <c r="A341">
        <v>16</v>
      </c>
      <c r="B341" s="2">
        <v>43</v>
      </c>
      <c r="C341" t="s">
        <v>20</v>
      </c>
      <c r="D341" t="s">
        <v>101</v>
      </c>
      <c r="E341" t="s">
        <v>196</v>
      </c>
      <c r="F341">
        <v>2018</v>
      </c>
      <c r="I341" s="2">
        <v>0.60560743923124616</v>
      </c>
      <c r="J341">
        <v>0.1283173705006376</v>
      </c>
      <c r="K341" s="2">
        <v>3599.1241</v>
      </c>
      <c r="L341" s="2">
        <v>6911796.5401929999</v>
      </c>
      <c r="M341" s="2">
        <v>431902.30099999998</v>
      </c>
      <c r="N341" s="2">
        <v>29916749.852523781</v>
      </c>
      <c r="O341">
        <f>Y341*Z341/100/1000</f>
        <v>458.31725257158593</v>
      </c>
      <c r="P341">
        <f>AA341*N341*1000/1000000</f>
        <v>92689031.729084447</v>
      </c>
      <c r="Q341" s="2">
        <v>1.96</v>
      </c>
      <c r="R341" s="2">
        <v>16.195733892832937</v>
      </c>
      <c r="S341" s="2">
        <v>66.945342016636019</v>
      </c>
      <c r="T341" s="2">
        <v>68.670610630109834</v>
      </c>
      <c r="U341" s="2">
        <v>76.554430843966799</v>
      </c>
      <c r="V341" s="2">
        <v>4.8294387213439984</v>
      </c>
      <c r="W341" s="2">
        <v>9750807594.3897305</v>
      </c>
      <c r="X341" s="2">
        <v>4211934647.3221302</v>
      </c>
      <c r="Y341" s="2">
        <v>2422784</v>
      </c>
      <c r="Z341" s="2">
        <v>18.9169671159949</v>
      </c>
      <c r="AA341">
        <v>3098.232</v>
      </c>
      <c r="AB341">
        <v>1.0016115329379101</v>
      </c>
      <c r="AC341">
        <v>0.624329856076422</v>
      </c>
      <c r="AD341">
        <v>1.00617540484421</v>
      </c>
      <c r="AE341">
        <v>0.99546413887247598</v>
      </c>
      <c r="AF341">
        <v>2061.6999999999998</v>
      </c>
      <c r="AG341">
        <v>4925</v>
      </c>
      <c r="AH341">
        <v>4190</v>
      </c>
      <c r="AI341">
        <v>9727</v>
      </c>
      <c r="AJ341">
        <v>77.744</v>
      </c>
      <c r="AK341">
        <v>4.4081599999999996</v>
      </c>
    </row>
    <row r="342" spans="1:37" x14ac:dyDescent="0.25">
      <c r="A342">
        <v>17</v>
      </c>
      <c r="B342" s="2">
        <v>47</v>
      </c>
      <c r="C342" t="s">
        <v>21</v>
      </c>
      <c r="D342" t="s">
        <v>102</v>
      </c>
      <c r="E342" t="s">
        <v>197</v>
      </c>
      <c r="F342">
        <v>2018</v>
      </c>
      <c r="I342" s="2">
        <v>3.5789037320208066</v>
      </c>
      <c r="J342">
        <v>4.5491693242562672</v>
      </c>
      <c r="K342" s="2">
        <v>26169.1152</v>
      </c>
      <c r="L342" s="2">
        <v>2437591.8155799001</v>
      </c>
      <c r="M342" s="2">
        <v>457261.52</v>
      </c>
      <c r="N342" s="2">
        <v>158941006.65460339</v>
      </c>
      <c r="O342">
        <f>Y342*Z342/100/1000</f>
        <v>2026.7844319776216</v>
      </c>
      <c r="P342">
        <f>AA342*N342*1000/1000000</f>
        <v>1124617609.2579241</v>
      </c>
      <c r="Q342" s="2">
        <v>4.26</v>
      </c>
      <c r="R342" s="2">
        <v>19.174918317468602</v>
      </c>
      <c r="S342" s="2">
        <v>145.14171789078912</v>
      </c>
      <c r="T342" s="2">
        <v>57.022652326895219</v>
      </c>
      <c r="U342" s="2">
        <v>72.849874435124093</v>
      </c>
      <c r="V342" s="2">
        <v>3.3035399828340659</v>
      </c>
      <c r="W342" s="2">
        <v>31151426156.678951</v>
      </c>
      <c r="X342" s="2">
        <v>25071618946.438129</v>
      </c>
      <c r="Y342" s="2">
        <v>5405110</v>
      </c>
      <c r="Z342" s="2">
        <v>37.497561233307401</v>
      </c>
      <c r="AA342">
        <v>7075.692</v>
      </c>
      <c r="AB342" s="4">
        <v>0.220060070130425</v>
      </c>
      <c r="AC342" s="4">
        <v>2.8401003844284602E-2</v>
      </c>
      <c r="AD342" s="4">
        <v>0.27064290744543201</v>
      </c>
      <c r="AE342">
        <v>0.81310119007938497</v>
      </c>
      <c r="AF342">
        <v>11820.681</v>
      </c>
      <c r="AG342">
        <v>12041.744000000001</v>
      </c>
      <c r="AH342">
        <v>25011</v>
      </c>
      <c r="AI342">
        <v>31109</v>
      </c>
      <c r="AJ342">
        <v>79.483999999999995</v>
      </c>
      <c r="AK342">
        <v>4.1040900000000002</v>
      </c>
    </row>
    <row r="343" spans="1:37" x14ac:dyDescent="0.25">
      <c r="A343">
        <v>18</v>
      </c>
      <c r="B343" s="2">
        <v>67</v>
      </c>
      <c r="C343" t="s">
        <v>29</v>
      </c>
      <c r="D343" t="s">
        <v>103</v>
      </c>
      <c r="E343" t="s">
        <v>198</v>
      </c>
      <c r="F343">
        <v>2018</v>
      </c>
      <c r="I343" s="2">
        <v>0.5908833212203235</v>
      </c>
      <c r="J343">
        <v>1.6182023153872003</v>
      </c>
      <c r="K343" s="2">
        <v>5183.8671699999995</v>
      </c>
      <c r="L343" s="2">
        <v>49549356.327305004</v>
      </c>
      <c r="M343" s="2">
        <v>7861851.7999999998</v>
      </c>
      <c r="N343" s="2">
        <v>174430333.62511995</v>
      </c>
      <c r="O343">
        <f>Y343*Z343/100/1000</f>
        <v>11926.149743098731</v>
      </c>
      <c r="P343">
        <f>AA343*N343*1000/1000000</f>
        <v>547728690.61623907</v>
      </c>
      <c r="Q343" s="2">
        <v>2.85</v>
      </c>
      <c r="R343" s="2">
        <v>19.485764539040137</v>
      </c>
      <c r="S343" s="2">
        <v>79.125226046365356</v>
      </c>
      <c r="T343" s="2">
        <v>62.786318116032767</v>
      </c>
      <c r="U343" s="2">
        <v>81.142303620401805</v>
      </c>
      <c r="V343" s="2">
        <v>4.0008287527368687</v>
      </c>
      <c r="W343" s="2">
        <v>363876990118.73621</v>
      </c>
      <c r="X343" s="2">
        <v>380316679542.88397</v>
      </c>
      <c r="Y343" s="2">
        <v>43612526</v>
      </c>
      <c r="Z343" s="2">
        <v>27.345698213166401</v>
      </c>
      <c r="AA343">
        <v>3140.1</v>
      </c>
      <c r="AB343">
        <v>1.04843408605207</v>
      </c>
      <c r="AC343">
        <v>0.324640271947225</v>
      </c>
      <c r="AD343">
        <v>0.980633230238392</v>
      </c>
      <c r="AE343">
        <v>1.06913987179202</v>
      </c>
      <c r="AF343">
        <v>186022.774</v>
      </c>
      <c r="AG343">
        <v>212443.08799999999</v>
      </c>
      <c r="AH343">
        <v>378477</v>
      </c>
      <c r="AI343">
        <v>358636</v>
      </c>
      <c r="AJ343">
        <v>0</v>
      </c>
      <c r="AK343">
        <v>0</v>
      </c>
    </row>
    <row r="344" spans="1:37" x14ac:dyDescent="0.25">
      <c r="A344">
        <v>19</v>
      </c>
      <c r="B344" s="2">
        <v>51</v>
      </c>
      <c r="C344" t="s">
        <v>22</v>
      </c>
      <c r="D344" t="s">
        <v>104</v>
      </c>
      <c r="E344" t="s">
        <v>199</v>
      </c>
      <c r="F344">
        <v>2018</v>
      </c>
      <c r="I344" s="2">
        <v>0.60062830403371881</v>
      </c>
      <c r="J344">
        <v>0.17265782856659423</v>
      </c>
      <c r="K344" s="2">
        <v>4382.9453999999996</v>
      </c>
      <c r="L344" s="2">
        <v>10425412.172363</v>
      </c>
      <c r="M344" s="2">
        <v>417305.86299999995</v>
      </c>
      <c r="N344" s="2">
        <v>33071582.990794461</v>
      </c>
      <c r="O344">
        <f>Y344*Z344/100/1000</f>
        <v>565.95985362144575</v>
      </c>
      <c r="P344">
        <f>AA344*N344*1000/1000000</f>
        <v>65078128.722953372</v>
      </c>
      <c r="Q344" s="2">
        <v>2.13</v>
      </c>
      <c r="R344" s="2">
        <v>24.381107390080668</v>
      </c>
      <c r="S344" s="2">
        <v>108.81398550190869</v>
      </c>
      <c r="T344" s="2">
        <v>65.156980865731157</v>
      </c>
      <c r="U344" s="2">
        <v>88.105976231068894</v>
      </c>
      <c r="V344" s="2">
        <v>2.4667005762510597</v>
      </c>
      <c r="W344" s="2">
        <v>82881611697.553864</v>
      </c>
      <c r="X344" s="2">
        <v>77210748054.54715</v>
      </c>
      <c r="Y344" s="2">
        <v>2992952</v>
      </c>
      <c r="Z344" s="2">
        <v>18.909753768902601</v>
      </c>
      <c r="AA344">
        <v>1967.796</v>
      </c>
      <c r="AB344">
        <v>1.0038883196581101</v>
      </c>
      <c r="AC344">
        <v>0.88205042576347703</v>
      </c>
      <c r="AD344">
        <v>1.00497140935634</v>
      </c>
      <c r="AE344">
        <v>0.99892226814798202</v>
      </c>
      <c r="AF344">
        <v>21994.580999999998</v>
      </c>
      <c r="AG344">
        <v>19916.294000000002</v>
      </c>
      <c r="AH344">
        <v>77086</v>
      </c>
      <c r="AI344">
        <v>82506</v>
      </c>
      <c r="AJ344">
        <v>0</v>
      </c>
      <c r="AK344">
        <v>0</v>
      </c>
    </row>
    <row r="345" spans="1:37" x14ac:dyDescent="0.25">
      <c r="A345">
        <v>20</v>
      </c>
      <c r="B345" s="2">
        <v>53</v>
      </c>
      <c r="C345" t="s">
        <v>23</v>
      </c>
      <c r="D345" t="s">
        <v>105</v>
      </c>
      <c r="E345" t="s">
        <v>200</v>
      </c>
      <c r="F345">
        <v>2018</v>
      </c>
      <c r="I345" s="2">
        <v>0.48572323713250815</v>
      </c>
      <c r="J345">
        <v>7.2359929553255653E-2</v>
      </c>
      <c r="K345" s="2">
        <v>5376.4835000000003</v>
      </c>
      <c r="L345" s="2">
        <v>21187434.640440002</v>
      </c>
      <c r="M345" s="2">
        <v>2772204.946</v>
      </c>
      <c r="N345" s="2">
        <v>50502676.70450931</v>
      </c>
      <c r="O345">
        <f>Y345*Z345/100/1000</f>
        <v>999.62533067565153</v>
      </c>
      <c r="P345">
        <f>AA345*N345*1000/1000000</f>
        <v>241046851.78214115</v>
      </c>
      <c r="Q345" s="2">
        <v>2.06</v>
      </c>
      <c r="R345" s="2">
        <v>10.145423333916673</v>
      </c>
      <c r="S345" s="2">
        <v>52.335170957701294</v>
      </c>
      <c r="T345" s="2">
        <v>61.067519765139032</v>
      </c>
      <c r="U345" s="2">
        <v>73.758925571693794</v>
      </c>
      <c r="V345" s="2">
        <v>3.2290236510265178</v>
      </c>
      <c r="W345" s="2">
        <v>9413600000</v>
      </c>
      <c r="X345" s="2">
        <v>3917100000</v>
      </c>
      <c r="Y345" s="2">
        <v>4935940</v>
      </c>
      <c r="Z345" s="2">
        <v>20.2519749161386</v>
      </c>
      <c r="AA345">
        <v>4772.9520000000002</v>
      </c>
      <c r="AB345">
        <v>1.0019369860428899</v>
      </c>
      <c r="AC345">
        <v>0.40697592537761601</v>
      </c>
      <c r="AD345">
        <v>0.97613897985278897</v>
      </c>
      <c r="AE345">
        <v>1.0264286200249799</v>
      </c>
      <c r="AF345">
        <v>1570.3</v>
      </c>
      <c r="AG345">
        <v>855.9</v>
      </c>
      <c r="AH345">
        <v>3765</v>
      </c>
      <c r="AI345">
        <v>9104</v>
      </c>
      <c r="AJ345">
        <v>79.029300000000006</v>
      </c>
      <c r="AK345">
        <v>4.0454499999999998</v>
      </c>
    </row>
    <row r="346" spans="1:37" x14ac:dyDescent="0.25">
      <c r="A346">
        <v>21</v>
      </c>
      <c r="B346" s="2">
        <v>54</v>
      </c>
      <c r="C346" t="s">
        <v>24</v>
      </c>
      <c r="D346" t="s">
        <v>106</v>
      </c>
      <c r="E346" t="s">
        <v>201</v>
      </c>
      <c r="F346">
        <v>2018</v>
      </c>
      <c r="I346" s="2">
        <v>0.19655106248226487</v>
      </c>
      <c r="J346">
        <v>0.22480690345208404</v>
      </c>
      <c r="K346" s="2">
        <v>1903.5334</v>
      </c>
      <c r="L346" s="2">
        <v>4092809.2289199997</v>
      </c>
      <c r="M346" s="2">
        <v>438417.16099999996</v>
      </c>
      <c r="N346" s="2">
        <v>12397689.990628701</v>
      </c>
      <c r="O346">
        <f>Y346*Z346/100/1000</f>
        <v>1416.6869148318058</v>
      </c>
      <c r="P346">
        <f>AA346*N346*1000/1000000</f>
        <v>72150241.349342301</v>
      </c>
      <c r="Q346" s="2">
        <v>3.1</v>
      </c>
      <c r="R346" s="2">
        <v>15.556759987659349</v>
      </c>
      <c r="S346" s="2">
        <v>48.009347615483556</v>
      </c>
      <c r="T346" s="2">
        <v>58.747643643484793</v>
      </c>
      <c r="U346" s="2">
        <v>63.0433276812321</v>
      </c>
      <c r="V346" s="2">
        <v>1.29342873266166</v>
      </c>
      <c r="W346" s="2">
        <v>3332167107.3739519</v>
      </c>
      <c r="X346" s="2">
        <v>4317209877.4568224</v>
      </c>
      <c r="Y346" s="2">
        <v>8250992</v>
      </c>
      <c r="Z346" s="2">
        <v>17.169898053855899</v>
      </c>
      <c r="AA346">
        <v>5819.652</v>
      </c>
      <c r="AB346">
        <v>1.0148145075377899</v>
      </c>
      <c r="AC346">
        <v>0.433254788997949</v>
      </c>
      <c r="AD346">
        <v>1.0758257934592399</v>
      </c>
      <c r="AE346">
        <v>0.94328887976810005</v>
      </c>
      <c r="AF346">
        <v>1163.5999999999999</v>
      </c>
      <c r="AG346">
        <v>255.01300000000001</v>
      </c>
      <c r="AH346">
        <v>4228</v>
      </c>
      <c r="AI346">
        <v>3193</v>
      </c>
      <c r="AJ346">
        <v>73.231999999999999</v>
      </c>
      <c r="AK346">
        <v>4</v>
      </c>
    </row>
    <row r="347" spans="1:37" x14ac:dyDescent="0.25">
      <c r="A347">
        <v>22</v>
      </c>
      <c r="B347" s="2">
        <v>158</v>
      </c>
      <c r="C347" t="s">
        <v>72</v>
      </c>
      <c r="D347" t="s">
        <v>107</v>
      </c>
      <c r="E347" t="s">
        <v>202</v>
      </c>
      <c r="F347">
        <v>2018</v>
      </c>
      <c r="I347" s="2">
        <v>0.46338782500049391</v>
      </c>
      <c r="J347">
        <v>0.49519252067096381</v>
      </c>
      <c r="K347" s="2">
        <v>2856.5318600000001</v>
      </c>
      <c r="L347" s="2">
        <v>3946390.7812029999</v>
      </c>
      <c r="M347" s="2">
        <v>270275.23999999993</v>
      </c>
      <c r="N347" s="2">
        <v>18876154.689263657</v>
      </c>
      <c r="O347">
        <f>Y347*Z347/100/1000</f>
        <v>4663.8717684855364</v>
      </c>
      <c r="P347">
        <f>AA347*N347*1000/1000000</f>
        <v>69547002.318647996</v>
      </c>
      <c r="Q347" s="2">
        <v>2.77</v>
      </c>
      <c r="R347" s="2">
        <v>18.584464263913496</v>
      </c>
      <c r="S347" s="2">
        <v>67.009410398292133</v>
      </c>
      <c r="T347" s="2">
        <v>68.120790974992502</v>
      </c>
      <c r="U347" s="2">
        <v>79.558005781336107</v>
      </c>
      <c r="V347" s="2">
        <v>4.4674850975448326</v>
      </c>
      <c r="W347" s="2">
        <v>154304819762.64609</v>
      </c>
      <c r="X347" s="2">
        <v>81927543531.648193</v>
      </c>
      <c r="Y347" s="2">
        <v>23008131</v>
      </c>
      <c r="Z347" s="2">
        <v>20.270537265654202</v>
      </c>
      <c r="AA347">
        <v>3684.384</v>
      </c>
      <c r="AB347">
        <v>0.97299887829893805</v>
      </c>
      <c r="AC347">
        <v>0.365674943228813</v>
      </c>
      <c r="AD347">
        <v>1.0529821437760101</v>
      </c>
      <c r="AE347">
        <v>0.92404119485801595</v>
      </c>
      <c r="AF347">
        <v>39846.586000000003</v>
      </c>
      <c r="AG347">
        <v>47198.027999999998</v>
      </c>
      <c r="AH347">
        <v>81568</v>
      </c>
      <c r="AI347">
        <v>153719</v>
      </c>
      <c r="AJ347">
        <v>0</v>
      </c>
      <c r="AK347">
        <v>0</v>
      </c>
    </row>
    <row r="348" spans="1:37" x14ac:dyDescent="0.25">
      <c r="A348">
        <v>23</v>
      </c>
      <c r="B348" s="2">
        <v>58</v>
      </c>
      <c r="C348" t="s">
        <v>26</v>
      </c>
      <c r="D348" t="s">
        <v>108</v>
      </c>
      <c r="E348" t="s">
        <v>203</v>
      </c>
      <c r="F348">
        <v>2018</v>
      </c>
      <c r="I348" s="2">
        <v>0.64057979192812098</v>
      </c>
      <c r="J348">
        <v>8.0061713415451166E-2</v>
      </c>
      <c r="K348" s="2">
        <v>5381.116</v>
      </c>
      <c r="L348" s="2">
        <v>4527564.0078889998</v>
      </c>
      <c r="M348" s="2">
        <v>902489.1</v>
      </c>
      <c r="N348" s="2">
        <v>4648698.5941419918</v>
      </c>
      <c r="O348">
        <f>Y348*Z348/100/1000</f>
        <v>211.72407132434353</v>
      </c>
      <c r="P348">
        <f>AA348*N348*1000/1000000</f>
        <v>34839076.580377102</v>
      </c>
      <c r="Q348" s="2">
        <v>5.21</v>
      </c>
      <c r="R348" s="2">
        <v>18.762850591365492</v>
      </c>
      <c r="S348" s="2">
        <v>143.48522486473502</v>
      </c>
      <c r="T348" s="2">
        <v>61.625414660877532</v>
      </c>
      <c r="U348" s="2">
        <v>69.280353293013306</v>
      </c>
      <c r="V348" s="2">
        <v>4.080158321671985</v>
      </c>
      <c r="W348" s="2">
        <v>7874062368.2154684</v>
      </c>
      <c r="X348" s="2">
        <v>5596107315.0205994</v>
      </c>
      <c r="Y348" s="2">
        <v>702066</v>
      </c>
      <c r="Z348" s="2">
        <v>30.1572888196186</v>
      </c>
      <c r="AA348">
        <v>7494.3720000000003</v>
      </c>
      <c r="AB348">
        <v>1.0082109510607999</v>
      </c>
      <c r="AC348">
        <v>0.58686340332601405</v>
      </c>
      <c r="AD348">
        <v>1.03594965622521</v>
      </c>
      <c r="AE348">
        <v>0.97322388689669403</v>
      </c>
      <c r="AF348">
        <v>1915.98</v>
      </c>
      <c r="AG348">
        <v>2672.1460000000002</v>
      </c>
      <c r="AH348">
        <v>5566</v>
      </c>
      <c r="AI348">
        <v>7820</v>
      </c>
      <c r="AJ348">
        <v>77.093999999999994</v>
      </c>
      <c r="AK348">
        <v>4.4705899999999996</v>
      </c>
    </row>
    <row r="349" spans="1:37" x14ac:dyDescent="0.25">
      <c r="A349">
        <v>24</v>
      </c>
      <c r="B349" s="2">
        <v>59</v>
      </c>
      <c r="C349" t="s">
        <v>27</v>
      </c>
      <c r="D349" t="s">
        <v>109</v>
      </c>
      <c r="E349" t="s">
        <v>204</v>
      </c>
      <c r="F349">
        <v>2018</v>
      </c>
      <c r="I349" s="2">
        <v>1.3407347901546376E-2</v>
      </c>
      <c r="J349">
        <v>6.7990468003662196E-5</v>
      </c>
      <c r="K349" s="2">
        <v>16313.651299999998</v>
      </c>
      <c r="L349" s="2">
        <v>40695265.917328</v>
      </c>
      <c r="M349" s="2">
        <v>4963468.3999999994</v>
      </c>
      <c r="N349" s="2">
        <v>198554304.31608638</v>
      </c>
      <c r="O349">
        <f>Y349*Z349/100/1000</f>
        <v>3458.4507014236624</v>
      </c>
      <c r="P349">
        <f>AA349*N349*1000/1000000</f>
        <v>4306171095.5888586</v>
      </c>
      <c r="Q349" s="2">
        <v>7.84</v>
      </c>
      <c r="R349" s="2">
        <v>10.250017998979335</v>
      </c>
      <c r="S349" s="2">
        <v>31.199368977788133</v>
      </c>
      <c r="T349" s="2">
        <v>36.409733919128747</v>
      </c>
      <c r="U349" s="2">
        <v>20.783809661865199</v>
      </c>
      <c r="V349" s="2">
        <v>4.0322822214479803</v>
      </c>
      <c r="W349" s="2">
        <v>4919331156.948061</v>
      </c>
      <c r="X349" s="2">
        <v>6203130843.5461588</v>
      </c>
      <c r="Y349" s="2">
        <v>48392305</v>
      </c>
      <c r="Z349" s="2">
        <v>7.1466955364570097</v>
      </c>
      <c r="AA349">
        <v>21687.624</v>
      </c>
      <c r="AB349">
        <v>1.0867101719786101</v>
      </c>
      <c r="AC349">
        <v>0.131586909546553</v>
      </c>
      <c r="AD349">
        <v>2.9056567300497802</v>
      </c>
      <c r="AE349">
        <v>0.37399812604842297</v>
      </c>
      <c r="AF349">
        <v>955.08600000000001</v>
      </c>
      <c r="AG349">
        <v>262.98</v>
      </c>
      <c r="AH349">
        <v>6129</v>
      </c>
      <c r="AI349">
        <v>4509</v>
      </c>
      <c r="AJ349">
        <v>72.555000000000007</v>
      </c>
      <c r="AK349">
        <v>0</v>
      </c>
    </row>
    <row r="350" spans="1:37" x14ac:dyDescent="0.25">
      <c r="A350">
        <v>25</v>
      </c>
      <c r="B350" s="2">
        <v>62</v>
      </c>
      <c r="C350" t="s">
        <v>28</v>
      </c>
      <c r="D350" t="s">
        <v>110</v>
      </c>
      <c r="E350" t="s">
        <v>205</v>
      </c>
      <c r="F350">
        <v>2018</v>
      </c>
      <c r="I350" s="2">
        <v>0.7070059952524409</v>
      </c>
      <c r="J350">
        <v>0.78108719811050309</v>
      </c>
      <c r="K350" s="2">
        <v>129677.64200000001</v>
      </c>
      <c r="L350" s="2">
        <v>661004598.97389603</v>
      </c>
      <c r="M350" s="2">
        <v>89233723</v>
      </c>
      <c r="N350" s="2">
        <v>2748293364.2437673</v>
      </c>
      <c r="O350">
        <f>Y350*Z350/100/1000</f>
        <v>6178.0245140275356</v>
      </c>
      <c r="P350">
        <f>AA350*N350*1000/1000000</f>
        <v>10125768098.525908</v>
      </c>
      <c r="Q350" s="2">
        <v>3.37</v>
      </c>
      <c r="R350" s="2">
        <v>23.350075835450912</v>
      </c>
      <c r="S350" s="2">
        <v>66.802260781226579</v>
      </c>
      <c r="T350" s="2">
        <v>70.136702507146666</v>
      </c>
      <c r="U350" s="2">
        <v>78.671443253659902</v>
      </c>
      <c r="V350" s="2">
        <v>2.7859418456869487</v>
      </c>
      <c r="W350" s="2">
        <v>301583765543.66461</v>
      </c>
      <c r="X350" s="2">
        <v>280354080952.61438</v>
      </c>
      <c r="Y350" s="2">
        <v>30534890</v>
      </c>
      <c r="Z350" s="2">
        <v>20.232673227339401</v>
      </c>
      <c r="AA350">
        <v>3684.384</v>
      </c>
      <c r="AB350">
        <v>1.28872995485776</v>
      </c>
      <c r="AC350">
        <v>0.72294111050863297</v>
      </c>
      <c r="AD350" t="s">
        <v>268</v>
      </c>
      <c r="AE350" t="s">
        <v>268</v>
      </c>
      <c r="AF350">
        <v>148995.12599999999</v>
      </c>
      <c r="AG350">
        <v>164542.391</v>
      </c>
      <c r="AH350">
        <v>280354</v>
      </c>
      <c r="AI350">
        <v>300429</v>
      </c>
      <c r="AJ350">
        <v>0</v>
      </c>
      <c r="AK350">
        <v>0</v>
      </c>
    </row>
    <row r="351" spans="1:37" x14ac:dyDescent="0.25">
      <c r="A351">
        <v>26</v>
      </c>
      <c r="B351" s="2">
        <v>179</v>
      </c>
      <c r="C351" t="s">
        <v>80</v>
      </c>
      <c r="D351" t="s">
        <v>111</v>
      </c>
      <c r="E351" t="s">
        <v>206</v>
      </c>
      <c r="F351">
        <v>2018</v>
      </c>
      <c r="I351" s="2">
        <v>0.59768857795723995</v>
      </c>
      <c r="J351">
        <v>0.50858142195883083</v>
      </c>
      <c r="K351" s="2">
        <v>14311.938769999999</v>
      </c>
      <c r="L351" s="2">
        <v>20266050.119167</v>
      </c>
      <c r="M351" s="2">
        <v>2587778.486</v>
      </c>
      <c r="N351" s="2">
        <v>84825640.532095268</v>
      </c>
      <c r="O351">
        <f>Y351*Z351/100/1000</f>
        <v>6151.5329194384094</v>
      </c>
      <c r="P351">
        <f>AA351*N351*1000/1000000</f>
        <v>209537315.15006813</v>
      </c>
      <c r="Q351" s="2">
        <v>2.34</v>
      </c>
      <c r="R351" s="2">
        <v>18.376889598670818</v>
      </c>
      <c r="S351" s="2">
        <v>64.909772195920084</v>
      </c>
      <c r="T351" s="2">
        <v>70.750368744298456</v>
      </c>
      <c r="U351" s="2">
        <v>82.446565755129498</v>
      </c>
      <c r="V351" s="2">
        <v>-0.86486703687871314</v>
      </c>
      <c r="W351" s="2">
        <v>434301279602.86792</v>
      </c>
      <c r="X351" s="2">
        <v>285376986735.43652</v>
      </c>
      <c r="Y351" s="2">
        <v>34016301</v>
      </c>
      <c r="Z351" s="2">
        <v>18.084073631164099</v>
      </c>
      <c r="AA351">
        <v>2470.212</v>
      </c>
      <c r="AB351">
        <v>1.0427471996917399</v>
      </c>
      <c r="AC351">
        <v>0.25318824384970701</v>
      </c>
      <c r="AD351">
        <v>1.02280698536929</v>
      </c>
      <c r="AE351">
        <v>1.01949557893883</v>
      </c>
      <c r="AF351">
        <v>156110.83300000001</v>
      </c>
      <c r="AG351">
        <v>324610.50400000002</v>
      </c>
      <c r="AH351">
        <v>286909</v>
      </c>
      <c r="AI351">
        <v>430736</v>
      </c>
      <c r="AJ351">
        <v>0</v>
      </c>
      <c r="AK351">
        <v>0</v>
      </c>
    </row>
    <row r="352" spans="1:37" x14ac:dyDescent="0.25">
      <c r="A352">
        <v>27</v>
      </c>
      <c r="B352" s="2">
        <v>69</v>
      </c>
      <c r="C352" t="s">
        <v>30</v>
      </c>
      <c r="D352" t="s">
        <v>112</v>
      </c>
      <c r="E352" t="s">
        <v>207</v>
      </c>
      <c r="F352">
        <v>2018</v>
      </c>
      <c r="I352" s="2">
        <v>0.53072332792607835</v>
      </c>
      <c r="J352">
        <v>0.20442496525789386</v>
      </c>
      <c r="K352" s="2">
        <v>4524.6845000000003</v>
      </c>
      <c r="L352" s="2">
        <v>13480188.832186799</v>
      </c>
      <c r="M352" s="2">
        <v>1507303.94</v>
      </c>
      <c r="N352" s="2">
        <v>33580776.348116435</v>
      </c>
      <c r="O352">
        <f>Y352*Z352/100/1000</f>
        <v>719.17805291562263</v>
      </c>
      <c r="P352">
        <f>AA352*N352*1000/1000000</f>
        <v>153249633.91158035</v>
      </c>
      <c r="Q352" s="2">
        <v>3.01</v>
      </c>
      <c r="R352" s="2">
        <v>19.659710451678674</v>
      </c>
      <c r="S352" s="2">
        <v>79.237990863870621</v>
      </c>
      <c r="T352" s="2">
        <v>69.516642012473156</v>
      </c>
      <c r="U352" s="2">
        <v>78.049065684987397</v>
      </c>
      <c r="V352" s="2">
        <v>1.8872334966564306</v>
      </c>
      <c r="W352" s="2">
        <v>43659235483.976578</v>
      </c>
      <c r="X352" s="2">
        <v>21062376432.569061</v>
      </c>
      <c r="Y352" s="2">
        <v>4668888</v>
      </c>
      <c r="Z352" s="2">
        <v>15.403626150715599</v>
      </c>
      <c r="AA352">
        <v>4563.6120000000001</v>
      </c>
      <c r="AB352">
        <v>1.0232230431621701</v>
      </c>
      <c r="AC352">
        <v>0.483606921236511</v>
      </c>
      <c r="AD352">
        <v>1.00643324916212</v>
      </c>
      <c r="AE352">
        <v>1.01668247150422</v>
      </c>
      <c r="AF352">
        <v>4677.0519999999997</v>
      </c>
      <c r="AG352">
        <v>4573.8379999999997</v>
      </c>
      <c r="AH352">
        <v>20872</v>
      </c>
      <c r="AI352">
        <v>43506</v>
      </c>
      <c r="AJ352">
        <v>78.243899999999996</v>
      </c>
      <c r="AK352">
        <v>3.7907000000000002</v>
      </c>
    </row>
    <row r="353" spans="1:37" x14ac:dyDescent="0.25">
      <c r="A353">
        <v>28</v>
      </c>
      <c r="B353" s="2">
        <v>71</v>
      </c>
      <c r="C353" t="s">
        <v>31</v>
      </c>
      <c r="D353" t="s">
        <v>113</v>
      </c>
      <c r="E353" t="s">
        <v>208</v>
      </c>
      <c r="F353">
        <v>2018</v>
      </c>
      <c r="I353" s="2">
        <v>0.36885267691396895</v>
      </c>
      <c r="J353">
        <v>0.11896183586240995</v>
      </c>
      <c r="K353" s="2">
        <v>2932.7699999999995</v>
      </c>
      <c r="L353" s="2">
        <v>3875003.2799428534</v>
      </c>
      <c r="M353" s="2">
        <v>219110.375</v>
      </c>
      <c r="N353" s="2">
        <v>18217993.615040973</v>
      </c>
      <c r="O353">
        <f>Y353*Z353/100/1000</f>
        <v>1267.9923308497555</v>
      </c>
      <c r="P353">
        <f>AA353*N353*1000/1000000</f>
        <v>141108926.98478907</v>
      </c>
      <c r="Q353" s="2">
        <v>4.25</v>
      </c>
      <c r="R353" s="2">
        <v>11.120260045990916</v>
      </c>
      <c r="S353" s="2">
        <v>47.011685269922296</v>
      </c>
      <c r="T353" s="2">
        <v>63.059036787640387</v>
      </c>
      <c r="U353" s="2">
        <v>53.845962303542002</v>
      </c>
      <c r="V353" s="2">
        <v>1.257900654290147</v>
      </c>
      <c r="W353" s="2">
        <v>3706981580</v>
      </c>
      <c r="X353" s="2">
        <v>3541272390</v>
      </c>
      <c r="Y353" s="2">
        <v>6638657</v>
      </c>
      <c r="Z353" s="2">
        <v>19.1001332174528</v>
      </c>
      <c r="AA353">
        <v>7745.58</v>
      </c>
      <c r="AB353">
        <v>1.0004349842842799</v>
      </c>
      <c r="AC353">
        <v>0.37715280614226498</v>
      </c>
      <c r="AD353">
        <v>1.0285034158978701</v>
      </c>
      <c r="AE353">
        <v>0.97270944249699898</v>
      </c>
      <c r="AF353">
        <v>1168.422</v>
      </c>
      <c r="AG353">
        <v>1256.7449999999999</v>
      </c>
      <c r="AH353">
        <v>3470</v>
      </c>
      <c r="AI353">
        <v>3605</v>
      </c>
      <c r="AJ353">
        <v>0</v>
      </c>
      <c r="AK353">
        <v>0</v>
      </c>
    </row>
    <row r="354" spans="1:37" x14ac:dyDescent="0.25">
      <c r="A354">
        <v>29</v>
      </c>
      <c r="B354" s="2">
        <v>75</v>
      </c>
      <c r="C354" t="s">
        <v>32</v>
      </c>
      <c r="D354" t="s">
        <v>114</v>
      </c>
      <c r="E354" t="s">
        <v>209</v>
      </c>
      <c r="F354">
        <v>2018</v>
      </c>
      <c r="I354" s="2">
        <v>0.51916922665365683</v>
      </c>
      <c r="J354">
        <v>0.14254197530055349</v>
      </c>
      <c r="K354" s="2">
        <v>16319.333099999998</v>
      </c>
      <c r="L354" s="2">
        <v>28646585.077060003</v>
      </c>
      <c r="M354" s="2">
        <v>5368935.5999999996</v>
      </c>
      <c r="N354" s="2">
        <v>136756575.03436369</v>
      </c>
      <c r="O354">
        <f>Y354*Z354/100/1000</f>
        <v>980.7931690907825</v>
      </c>
      <c r="P354">
        <f>AA354*N354*1000/1000000</f>
        <v>1271110790.9456</v>
      </c>
      <c r="Q354" s="2">
        <v>4.21</v>
      </c>
      <c r="R354" s="2">
        <v>13.462251486176674</v>
      </c>
      <c r="S354" s="2">
        <v>103.55116221545187</v>
      </c>
      <c r="T354" s="2">
        <v>57.338998468411042</v>
      </c>
      <c r="U354" s="2">
        <v>55.885257771624701</v>
      </c>
      <c r="V354" s="2">
        <v>5.9938612069110624</v>
      </c>
      <c r="W354" s="2">
        <v>2821283773.5953431</v>
      </c>
      <c r="X354" s="2">
        <v>2324820835.8844781</v>
      </c>
      <c r="Y354" s="2">
        <v>4341185</v>
      </c>
      <c r="Z354" s="2">
        <v>22.592752188418199</v>
      </c>
      <c r="AA354">
        <v>9294.6959999999999</v>
      </c>
      <c r="AB354">
        <v>1.3226617734757899</v>
      </c>
      <c r="AC354">
        <v>0.220048004759997</v>
      </c>
      <c r="AD354">
        <v>0.97835685907708703</v>
      </c>
      <c r="AE354">
        <v>1.3519216032517001</v>
      </c>
      <c r="AF354">
        <v>660.06899999999996</v>
      </c>
      <c r="AG354">
        <v>459.97399999999999</v>
      </c>
      <c r="AH354">
        <v>2299</v>
      </c>
      <c r="AI354">
        <v>2763</v>
      </c>
      <c r="AJ354">
        <v>65.412000000000006</v>
      </c>
      <c r="AK354">
        <v>0</v>
      </c>
    </row>
    <row r="355" spans="1:37" x14ac:dyDescent="0.25">
      <c r="A355">
        <v>30</v>
      </c>
      <c r="B355" s="2">
        <v>77</v>
      </c>
      <c r="C355" t="s">
        <v>33</v>
      </c>
      <c r="D355" t="s">
        <v>115</v>
      </c>
      <c r="E355" t="s">
        <v>210</v>
      </c>
      <c r="F355">
        <v>2018</v>
      </c>
      <c r="I355" s="2">
        <v>0.56999819399389928</v>
      </c>
      <c r="J355">
        <v>0.25044817722988816</v>
      </c>
      <c r="K355" s="2">
        <v>1118.47507</v>
      </c>
      <c r="L355" s="2">
        <v>2393152.2000680002</v>
      </c>
      <c r="M355" s="2">
        <v>428171.32900000009</v>
      </c>
      <c r="N355" s="2">
        <v>12374691.121170605</v>
      </c>
      <c r="O355">
        <f>Y355*Z355/100/1000</f>
        <v>1570.0238856399494</v>
      </c>
      <c r="P355">
        <f>AA355*N355*1000/1000000</f>
        <v>87559502.968537882</v>
      </c>
      <c r="Q355" s="2">
        <v>3.61</v>
      </c>
      <c r="R355" s="2">
        <v>19.616933321185957</v>
      </c>
      <c r="S355" s="2">
        <v>162.70085877792488</v>
      </c>
      <c r="T355" s="2">
        <v>56.073141322731814</v>
      </c>
      <c r="U355" s="2">
        <v>70.471176147460895</v>
      </c>
      <c r="V355" s="2">
        <v>-40.108246016974377</v>
      </c>
      <c r="W355" s="2">
        <v>29925114735.560612</v>
      </c>
      <c r="X355" s="2">
        <v>20426610797.422909</v>
      </c>
      <c r="Y355" s="2">
        <v>4835700</v>
      </c>
      <c r="Z355" s="2">
        <v>32.467354998034402</v>
      </c>
      <c r="AA355">
        <v>7075.692</v>
      </c>
      <c r="AB355">
        <v>0.89026962623682704</v>
      </c>
      <c r="AC355">
        <v>0.34700022518874601</v>
      </c>
      <c r="AD355">
        <v>0.97170064106074405</v>
      </c>
      <c r="AE355">
        <v>0.91619742605600796</v>
      </c>
      <c r="AF355">
        <v>11369.200999999999</v>
      </c>
      <c r="AG355">
        <v>12250.416999999999</v>
      </c>
      <c r="AH355">
        <v>20276</v>
      </c>
      <c r="AI355">
        <v>29793</v>
      </c>
      <c r="AJ355">
        <v>81.787800000000004</v>
      </c>
      <c r="AK355">
        <v>4.9579800000000001</v>
      </c>
    </row>
    <row r="356" spans="1:37" x14ac:dyDescent="0.25">
      <c r="A356">
        <v>31</v>
      </c>
      <c r="B356" s="2">
        <v>80</v>
      </c>
      <c r="C356" t="s">
        <v>36</v>
      </c>
      <c r="D356" t="s">
        <v>116</v>
      </c>
      <c r="E356" t="s">
        <v>211</v>
      </c>
      <c r="F356">
        <v>2018</v>
      </c>
      <c r="I356" s="2">
        <v>0.36544467561444816</v>
      </c>
      <c r="J356">
        <v>0.25940729443877231</v>
      </c>
      <c r="K356" s="2">
        <v>691743.4</v>
      </c>
      <c r="L356" s="2">
        <v>537067913.79176998</v>
      </c>
      <c r="M356" s="2">
        <v>56108140</v>
      </c>
      <c r="N356" s="2">
        <v>1658738624.4601138</v>
      </c>
      <c r="O356">
        <f>Y356*Z356/100/1000</f>
        <v>30114.860330850534</v>
      </c>
      <c r="P356">
        <f>AA356*N356*1000/1000000</f>
        <v>15139678982.899338</v>
      </c>
      <c r="Q356" s="2">
        <v>3.24</v>
      </c>
      <c r="R356" s="2">
        <v>9.0212318042078472</v>
      </c>
      <c r="S356" s="2">
        <v>43.074308955200152</v>
      </c>
      <c r="T356" s="2">
        <v>43.404837305768758</v>
      </c>
      <c r="U356" s="2">
        <v>55.0956840515137</v>
      </c>
      <c r="V356" s="2">
        <v>1.8142897934944133</v>
      </c>
      <c r="W356" s="2">
        <v>31206848719.376259</v>
      </c>
      <c r="X356" s="2">
        <v>37691919313.8479</v>
      </c>
      <c r="Y356" s="2">
        <v>134532894</v>
      </c>
      <c r="Z356" s="2">
        <v>22.384756200108601</v>
      </c>
      <c r="AA356">
        <v>9127.2240000000002</v>
      </c>
      <c r="AB356">
        <v>1.0905750592324699</v>
      </c>
      <c r="AC356">
        <v>0.60554672715928903</v>
      </c>
      <c r="AD356">
        <v>1.0315927763806201</v>
      </c>
      <c r="AE356">
        <v>1.0571759362825199</v>
      </c>
      <c r="AF356">
        <v>14314.275</v>
      </c>
      <c r="AG356">
        <v>9437.2790000000005</v>
      </c>
      <c r="AH356">
        <v>37643</v>
      </c>
      <c r="AI356">
        <v>30490</v>
      </c>
      <c r="AJ356">
        <v>72.813999999999993</v>
      </c>
      <c r="AK356">
        <v>3.2450100000000002</v>
      </c>
    </row>
    <row r="357" spans="1:37" x14ac:dyDescent="0.25">
      <c r="A357">
        <v>32</v>
      </c>
      <c r="B357" s="2">
        <v>79</v>
      </c>
      <c r="C357" t="s">
        <v>35</v>
      </c>
      <c r="D357" t="s">
        <v>117</v>
      </c>
      <c r="E357" t="s">
        <v>212</v>
      </c>
      <c r="F357">
        <v>2018</v>
      </c>
      <c r="I357" s="2">
        <v>0.38954380848084791</v>
      </c>
      <c r="J357">
        <v>0.4402462525989021</v>
      </c>
      <c r="K357" s="2">
        <v>194012.98699999996</v>
      </c>
      <c r="L357" s="2">
        <v>182773831.40000001</v>
      </c>
      <c r="M357" s="2">
        <v>22174184.199999999</v>
      </c>
      <c r="N357" s="2">
        <v>599990034.89907956</v>
      </c>
      <c r="O357">
        <f>Y357*Z357/100/1000</f>
        <v>132991.46737987819</v>
      </c>
      <c r="P357">
        <f>AA357*N357*1000/1000000</f>
        <v>8440448614.467967</v>
      </c>
      <c r="Q357" s="2">
        <v>4.41</v>
      </c>
      <c r="R357" s="2">
        <v>10.823218525854807</v>
      </c>
      <c r="S357" s="2">
        <v>43.616969332388891</v>
      </c>
      <c r="T357" s="2">
        <v>48.431566315652205</v>
      </c>
      <c r="U357" s="2">
        <v>33.498435347359802</v>
      </c>
      <c r="V357" s="2">
        <v>1.558214838014558</v>
      </c>
      <c r="W357" s="2">
        <v>204955578853.9071</v>
      </c>
      <c r="X357" s="2">
        <v>124181614506.58031</v>
      </c>
      <c r="Y357" s="2">
        <v>524292869</v>
      </c>
      <c r="Z357" s="2">
        <v>25.3658737784355</v>
      </c>
      <c r="AA357">
        <v>14067.647999999999</v>
      </c>
      <c r="AB357">
        <v>0.99810617144873404</v>
      </c>
      <c r="AC357">
        <v>0.32865200624475299</v>
      </c>
      <c r="AD357">
        <v>0.98450493766483205</v>
      </c>
      <c r="AE357">
        <v>1.0138153027613701</v>
      </c>
      <c r="AF357">
        <v>67053.410999999993</v>
      </c>
      <c r="AG357">
        <v>134092.71</v>
      </c>
      <c r="AH357">
        <v>174925</v>
      </c>
      <c r="AI357">
        <v>204323</v>
      </c>
      <c r="AJ357">
        <v>0</v>
      </c>
      <c r="AK357">
        <v>0</v>
      </c>
    </row>
    <row r="358" spans="1:37" x14ac:dyDescent="0.25">
      <c r="A358">
        <v>33</v>
      </c>
      <c r="B358" s="2">
        <v>83</v>
      </c>
      <c r="C358" t="s">
        <v>37</v>
      </c>
      <c r="D358" t="s">
        <v>118</v>
      </c>
      <c r="E358" t="s">
        <v>213</v>
      </c>
      <c r="F358">
        <v>2018</v>
      </c>
      <c r="I358" s="2">
        <v>0.66657499079752114</v>
      </c>
      <c r="J358">
        <v>0.20814567254663263</v>
      </c>
      <c r="K358" s="2">
        <v>10122.510220000002</v>
      </c>
      <c r="L358" s="2">
        <v>122000612.85900001</v>
      </c>
      <c r="M358" s="2">
        <v>12033159.32</v>
      </c>
      <c r="N358" s="2">
        <v>330364776.17087221</v>
      </c>
      <c r="O358">
        <f>Y358*Z358/100/1000</f>
        <v>454.15767887534446</v>
      </c>
      <c r="P358">
        <f>AA358*N358*1000/1000000</f>
        <v>497941648.1539948</v>
      </c>
      <c r="Q358" s="2">
        <v>1.41</v>
      </c>
      <c r="R358" s="2">
        <v>11.744020949682819</v>
      </c>
      <c r="S358" s="2">
        <v>222.4537160003992</v>
      </c>
      <c r="T358" s="2">
        <v>56.235371962788228</v>
      </c>
      <c r="U358" s="2">
        <v>63.084450347677901</v>
      </c>
      <c r="V358" s="2">
        <v>20.360150437520296</v>
      </c>
      <c r="W358" s="2">
        <v>248972747084.0657</v>
      </c>
      <c r="X358" s="2">
        <v>259799973971.18121</v>
      </c>
      <c r="Y358" s="2">
        <v>2413701</v>
      </c>
      <c r="Z358" s="2">
        <v>18.8158217971217</v>
      </c>
      <c r="AA358">
        <v>1507.248</v>
      </c>
      <c r="AB358">
        <v>1.17445175858286</v>
      </c>
      <c r="AC358">
        <v>1.06129524631813</v>
      </c>
      <c r="AD358">
        <v>1.03198891075076</v>
      </c>
      <c r="AE358">
        <v>1.1380468785546001</v>
      </c>
      <c r="AF358">
        <v>223825.12700000001</v>
      </c>
      <c r="AG358">
        <v>197743.74600000001</v>
      </c>
      <c r="AH358">
        <v>259740</v>
      </c>
      <c r="AI358">
        <v>248543</v>
      </c>
      <c r="AJ358">
        <v>0</v>
      </c>
      <c r="AK358">
        <v>0</v>
      </c>
    </row>
    <row r="359" spans="1:37" x14ac:dyDescent="0.25">
      <c r="A359">
        <v>34</v>
      </c>
      <c r="B359" s="2">
        <v>78</v>
      </c>
      <c r="C359" t="s">
        <v>34</v>
      </c>
      <c r="D359" t="s">
        <v>119</v>
      </c>
      <c r="E359" t="s">
        <v>214</v>
      </c>
      <c r="F359">
        <v>2018</v>
      </c>
      <c r="I359" s="2">
        <v>0.65685812293069978</v>
      </c>
      <c r="J359">
        <v>7.0675444128052975E-2</v>
      </c>
      <c r="K359" s="2">
        <v>10680.676000000001</v>
      </c>
      <c r="L359" s="2">
        <v>58480276.134397998</v>
      </c>
      <c r="M359" s="2">
        <v>6423829.6399999997</v>
      </c>
      <c r="N359" s="2">
        <v>180919709.88902602</v>
      </c>
      <c r="O359">
        <f>Y359*Z359/100/1000</f>
        <v>36.372117941152823</v>
      </c>
      <c r="P359">
        <f>AA359*N359*1000/1000000</f>
        <v>2030032038.8538425</v>
      </c>
      <c r="Q359" s="2">
        <v>12.68</v>
      </c>
      <c r="R359" s="2">
        <v>23.769940970751005</v>
      </c>
      <c r="S359" s="2">
        <v>88.934996973139022</v>
      </c>
      <c r="T359" s="2">
        <v>65.250963026727703</v>
      </c>
      <c r="U359" s="2">
        <v>93.852666702548703</v>
      </c>
      <c r="V359" s="2">
        <v>-2.3342323138244763</v>
      </c>
      <c r="W359" s="2">
        <v>6642158807.7233229</v>
      </c>
      <c r="X359" s="2">
        <v>4153043928.4187279</v>
      </c>
      <c r="Y359" s="2">
        <v>216594</v>
      </c>
      <c r="Z359" s="2">
        <v>16.7927633919466</v>
      </c>
      <c r="AA359">
        <v>11220.624</v>
      </c>
      <c r="AB359">
        <v>1.0492338886728201</v>
      </c>
      <c r="AC359">
        <v>1.0687179346439399</v>
      </c>
      <c r="AD359">
        <v>1.0386238781547401</v>
      </c>
      <c r="AE359">
        <v>1.0102154502137199</v>
      </c>
      <c r="AF359">
        <v>1333.809</v>
      </c>
      <c r="AG359">
        <v>1097.8689999999999</v>
      </c>
      <c r="AH359">
        <v>4133</v>
      </c>
      <c r="AI359">
        <v>6620</v>
      </c>
      <c r="AJ359">
        <v>0</v>
      </c>
      <c r="AK359">
        <v>0</v>
      </c>
    </row>
    <row r="360" spans="1:37" x14ac:dyDescent="0.25">
      <c r="A360">
        <v>35</v>
      </c>
      <c r="B360" s="2">
        <v>84</v>
      </c>
      <c r="C360" t="s">
        <v>38</v>
      </c>
      <c r="D360" t="s">
        <v>120</v>
      </c>
      <c r="E360" t="s">
        <v>215</v>
      </c>
      <c r="F360">
        <v>2018</v>
      </c>
      <c r="I360" s="2">
        <v>0.46303649754768156</v>
      </c>
      <c r="J360">
        <v>0.11487591458410869</v>
      </c>
      <c r="K360" s="2">
        <v>83585.760999999999</v>
      </c>
      <c r="L360" s="2">
        <v>304702002.528521</v>
      </c>
      <c r="M360" s="2">
        <v>49567366</v>
      </c>
      <c r="N360" s="2">
        <v>1262579929.1422119</v>
      </c>
      <c r="O360">
        <f>Y360*Z360/100/1000</f>
        <v>713.52982814782069</v>
      </c>
      <c r="P360">
        <f>AA360*N360*1000/1000000</f>
        <v>2907393306.032937</v>
      </c>
      <c r="Q360" s="2">
        <v>2.59</v>
      </c>
      <c r="R360" s="2">
        <v>22.371531197685698</v>
      </c>
      <c r="S360" s="2">
        <v>58.743754238744849</v>
      </c>
      <c r="T360" s="2">
        <v>70.231187435194258</v>
      </c>
      <c r="U360" s="2">
        <v>91.645619354634604</v>
      </c>
      <c r="V360" s="2">
        <v>5.7173936811843848</v>
      </c>
      <c r="W360" s="2">
        <v>51201500000</v>
      </c>
      <c r="X360" s="2">
        <v>32146100000</v>
      </c>
      <c r="Y360" s="2">
        <v>4172972</v>
      </c>
      <c r="Z360" s="2">
        <v>17.098840542132098</v>
      </c>
      <c r="AA360">
        <v>2302.7399999999998</v>
      </c>
      <c r="AB360">
        <v>1.0781951724996901</v>
      </c>
      <c r="AC360">
        <v>0.53443504851822798</v>
      </c>
      <c r="AD360">
        <v>1.0189745886644901</v>
      </c>
      <c r="AE360">
        <v>1.0581178220673999</v>
      </c>
      <c r="AF360">
        <v>14040.2</v>
      </c>
      <c r="AG360">
        <v>37715.9</v>
      </c>
      <c r="AH360">
        <v>31856</v>
      </c>
      <c r="AI360">
        <v>51185</v>
      </c>
      <c r="AJ360">
        <v>0</v>
      </c>
      <c r="AK360">
        <v>0</v>
      </c>
    </row>
    <row r="361" spans="1:37" x14ac:dyDescent="0.25">
      <c r="A361">
        <v>36</v>
      </c>
      <c r="B361" s="2">
        <v>85</v>
      </c>
      <c r="C361" t="s">
        <v>39</v>
      </c>
      <c r="D361" t="s">
        <v>121</v>
      </c>
      <c r="E361" t="s">
        <v>216</v>
      </c>
      <c r="F361">
        <v>2018</v>
      </c>
      <c r="I361" s="2">
        <v>0.63060710147706278</v>
      </c>
      <c r="J361">
        <v>0.63168587792398445</v>
      </c>
      <c r="K361" s="2">
        <v>257526.46</v>
      </c>
      <c r="L361" s="2">
        <v>717346159.99996495</v>
      </c>
      <c r="M361" s="2">
        <v>123081036</v>
      </c>
      <c r="N361" s="2">
        <v>2934443612.1042867</v>
      </c>
      <c r="O361">
        <f>Y361*Z361/100/1000</f>
        <v>6757.9562070515012</v>
      </c>
      <c r="P361">
        <f>AA361*N361*1000/1000000</f>
        <v>8845868530.9139233</v>
      </c>
      <c r="Q361" s="2">
        <v>2.4700000000000002</v>
      </c>
      <c r="R361" s="2">
        <v>18.813390721410794</v>
      </c>
      <c r="S361" s="2">
        <v>59.274983512815446</v>
      </c>
      <c r="T361" s="2">
        <v>66.170569852448978</v>
      </c>
      <c r="U361" s="2">
        <v>69.480003356933594</v>
      </c>
      <c r="V361" s="2">
        <v>2.1076961040951208</v>
      </c>
      <c r="W361" s="2">
        <v>123107279272.6188</v>
      </c>
      <c r="X361" s="2">
        <v>126637129418.9926</v>
      </c>
      <c r="Y361" s="2">
        <v>25901424</v>
      </c>
      <c r="Z361" s="2">
        <v>26.0910605032816</v>
      </c>
      <c r="AA361">
        <v>3014.4960000000001</v>
      </c>
      <c r="AB361">
        <v>1.06799774423828</v>
      </c>
      <c r="AC361">
        <v>0.69144811995288302</v>
      </c>
      <c r="AD361">
        <v>0.98348654914897304</v>
      </c>
      <c r="AE361">
        <v>1.0859301992105901</v>
      </c>
      <c r="AF361">
        <v>62759.938000000002</v>
      </c>
      <c r="AG361">
        <v>50454.627999999997</v>
      </c>
      <c r="AH361">
        <v>124474</v>
      </c>
      <c r="AI361">
        <v>122184</v>
      </c>
      <c r="AJ361">
        <v>76.065899999999999</v>
      </c>
      <c r="AK361">
        <v>3.96225</v>
      </c>
    </row>
    <row r="362" spans="1:37" x14ac:dyDescent="0.25">
      <c r="A362">
        <v>37</v>
      </c>
      <c r="B362" s="2">
        <v>87</v>
      </c>
      <c r="C362" t="s">
        <v>40</v>
      </c>
      <c r="D362" t="s">
        <v>122</v>
      </c>
      <c r="E362" t="s">
        <v>217</v>
      </c>
      <c r="F362">
        <v>2018</v>
      </c>
      <c r="I362" s="2">
        <v>0.54961265512602564</v>
      </c>
      <c r="J362">
        <v>0.59024851421088431</v>
      </c>
      <c r="K362" s="2">
        <v>80563.8649</v>
      </c>
      <c r="L362" s="2">
        <v>25585982.865810994</v>
      </c>
      <c r="M362" s="2">
        <v>6051165.5</v>
      </c>
      <c r="N362" s="2">
        <v>112101702.23925063</v>
      </c>
      <c r="O362">
        <f>Y362*Z362/100/1000</f>
        <v>16670.718637065649</v>
      </c>
      <c r="P362">
        <f>AA362*N362*1000/1000000</f>
        <v>375477925.54823571</v>
      </c>
      <c r="Q362" s="2">
        <v>3.36</v>
      </c>
      <c r="R362" s="2">
        <v>19.563674332379797</v>
      </c>
      <c r="S362" s="2">
        <v>36.609931802106999</v>
      </c>
      <c r="T362" s="2">
        <v>69.403127858159309</v>
      </c>
      <c r="U362" s="2">
        <v>91.637731860972806</v>
      </c>
      <c r="V362" s="2">
        <v>0.50168548240377364</v>
      </c>
      <c r="W362" s="2">
        <v>194249761810.2753</v>
      </c>
      <c r="X362" s="2">
        <v>203432052176.94351</v>
      </c>
      <c r="Y362" s="2">
        <v>68187091</v>
      </c>
      <c r="Z362" s="2">
        <v>24.4484966180265</v>
      </c>
      <c r="AA362">
        <v>3349.44</v>
      </c>
      <c r="AB362">
        <v>1.0113682187265101</v>
      </c>
      <c r="AC362">
        <v>0.15349379453838899</v>
      </c>
      <c r="AD362">
        <v>0.99339945933589002</v>
      </c>
      <c r="AE362">
        <v>1.01808815096662</v>
      </c>
      <c r="AF362">
        <v>123609.8</v>
      </c>
      <c r="AG362">
        <v>107367.8</v>
      </c>
      <c r="AH362">
        <v>201501</v>
      </c>
      <c r="AI362">
        <v>189631</v>
      </c>
      <c r="AJ362">
        <v>0</v>
      </c>
      <c r="AK362">
        <v>0</v>
      </c>
    </row>
    <row r="363" spans="1:37" x14ac:dyDescent="0.25">
      <c r="A363">
        <v>38</v>
      </c>
      <c r="B363" s="2">
        <v>89</v>
      </c>
      <c r="C363" t="s">
        <v>41</v>
      </c>
      <c r="D363" t="s">
        <v>123</v>
      </c>
      <c r="E363" t="s">
        <v>218</v>
      </c>
      <c r="F363">
        <v>2018</v>
      </c>
      <c r="I363" s="2">
        <v>0.24462827592801295</v>
      </c>
      <c r="J363">
        <v>0.21106636150448263</v>
      </c>
      <c r="K363" s="2">
        <v>4461.6634000000004</v>
      </c>
      <c r="L363" s="2">
        <v>11221842.577401079</v>
      </c>
      <c r="M363" s="2">
        <v>1405079.3900000001</v>
      </c>
      <c r="N363" s="2">
        <v>25200844.920793228</v>
      </c>
      <c r="O363">
        <f>Y363*Z363/100/1000</f>
        <v>1881.9223604091483</v>
      </c>
      <c r="P363">
        <f>AA363*N363*1000/1000000</f>
        <v>453696859.31182158</v>
      </c>
      <c r="Q363" s="2">
        <v>6.65</v>
      </c>
      <c r="R363" s="2">
        <v>8.3212007070308598</v>
      </c>
      <c r="S363" s="2">
        <v>63.527956511818807</v>
      </c>
      <c r="T363" s="2">
        <v>55.454732268098994</v>
      </c>
      <c r="U363" s="2">
        <v>58.2388038921695</v>
      </c>
      <c r="V363" s="2">
        <v>0.19699542684666807</v>
      </c>
      <c r="W363" s="2">
        <v>7319913577.8564501</v>
      </c>
      <c r="X363" s="2">
        <v>12081607964.343901</v>
      </c>
      <c r="Y363" s="2">
        <v>9452255</v>
      </c>
      <c r="Z363" s="2">
        <v>19.909771376345098</v>
      </c>
      <c r="AA363">
        <v>18003.240000000002</v>
      </c>
      <c r="AB363">
        <v>1.0242903855955801</v>
      </c>
      <c r="AC363">
        <v>0.19581968150757201</v>
      </c>
      <c r="AD363">
        <v>1.02362315953339</v>
      </c>
      <c r="AE363">
        <v>1.0006518278294001</v>
      </c>
      <c r="AF363">
        <v>6045.5749999999998</v>
      </c>
      <c r="AG363">
        <v>679.28700000000003</v>
      </c>
      <c r="AH363">
        <v>11950</v>
      </c>
      <c r="AI363">
        <v>7070</v>
      </c>
      <c r="AJ363">
        <v>70.337999999999994</v>
      </c>
      <c r="AK363">
        <v>3.5466700000000002</v>
      </c>
    </row>
    <row r="364" spans="1:37" x14ac:dyDescent="0.25">
      <c r="A364">
        <v>39</v>
      </c>
      <c r="B364" s="2">
        <v>90</v>
      </c>
      <c r="C364" t="s">
        <v>42</v>
      </c>
      <c r="D364" t="s">
        <v>124</v>
      </c>
      <c r="E364" t="s">
        <v>219</v>
      </c>
      <c r="F364">
        <v>2018</v>
      </c>
      <c r="I364" s="2">
        <v>0.1752089564747423</v>
      </c>
      <c r="J364">
        <v>9.1179500130334531E-2</v>
      </c>
      <c r="K364" s="2">
        <v>1376.569</v>
      </c>
      <c r="L364" s="2">
        <v>1301126.7636399998</v>
      </c>
      <c r="M364" s="2">
        <v>143192.86800000002</v>
      </c>
      <c r="N364" s="2">
        <v>5323591.1099225301</v>
      </c>
      <c r="O364">
        <f>Y364*Z364/100/1000</f>
        <v>2336.5848867856098</v>
      </c>
      <c r="P364">
        <f>AA364*N364*1000/1000000</f>
        <v>63523112.0882174</v>
      </c>
      <c r="Q364" s="2">
        <v>5.09</v>
      </c>
      <c r="R364" s="2">
        <v>12.348689395327156</v>
      </c>
      <c r="S364" s="2">
        <v>34.414753176742479</v>
      </c>
      <c r="T364" s="2">
        <v>56.018950983088665</v>
      </c>
      <c r="U364" s="2">
        <v>31.394004163979599</v>
      </c>
      <c r="V364" s="2">
        <v>0.832686217791619</v>
      </c>
      <c r="W364" s="2">
        <v>5477461358.9393759</v>
      </c>
      <c r="X364" s="2">
        <v>3881144035.409905</v>
      </c>
      <c r="Y364" s="2">
        <v>20958591</v>
      </c>
      <c r="Z364" s="2">
        <v>11.148578102342899</v>
      </c>
      <c r="AA364">
        <v>11932.38</v>
      </c>
      <c r="AB364">
        <v>0.91566789004701399</v>
      </c>
      <c r="AC364">
        <v>0.33030149531064301</v>
      </c>
      <c r="AD364">
        <v>0.99919318681326896</v>
      </c>
      <c r="AE364">
        <v>0.91640725950840196</v>
      </c>
      <c r="AF364">
        <v>1518.9390000000001</v>
      </c>
      <c r="AG364">
        <v>1575.3789999999999</v>
      </c>
      <c r="AH364">
        <v>3595</v>
      </c>
      <c r="AI364">
        <v>4611</v>
      </c>
      <c r="AJ364">
        <v>83.346299999999999</v>
      </c>
      <c r="AK364">
        <v>5.5441200000000004</v>
      </c>
    </row>
    <row r="365" spans="1:37" x14ac:dyDescent="0.25">
      <c r="A365">
        <v>40</v>
      </c>
      <c r="B365" s="2">
        <v>32</v>
      </c>
      <c r="C365" t="s">
        <v>14</v>
      </c>
      <c r="D365" t="s">
        <v>125</v>
      </c>
      <c r="E365" t="s">
        <v>220</v>
      </c>
      <c r="F365">
        <v>2018</v>
      </c>
      <c r="I365" s="2">
        <v>0.45448053840309327</v>
      </c>
      <c r="J365">
        <v>0.12763960606043592</v>
      </c>
      <c r="K365" s="2">
        <v>1798.73199</v>
      </c>
      <c r="L365" s="2">
        <v>3447091.6005090005</v>
      </c>
      <c r="M365" s="2">
        <v>598070.00550899992</v>
      </c>
      <c r="N365" s="2">
        <v>17016012.742905859</v>
      </c>
      <c r="O365">
        <f>Y365*Z365/100/1000</f>
        <v>2283.4729889012015</v>
      </c>
      <c r="P365">
        <f>AA365*N365*1000/1000000</f>
        <v>152459254.20527628</v>
      </c>
      <c r="Q365" s="2">
        <v>4.58</v>
      </c>
      <c r="R365" s="2">
        <v>4.9482075790956443</v>
      </c>
      <c r="S365" s="2">
        <v>118.4376554130496</v>
      </c>
      <c r="T365" s="2">
        <v>40.220251079472426</v>
      </c>
      <c r="U365" s="2">
        <v>37.640433637274199</v>
      </c>
      <c r="V365" s="2">
        <v>9.6924030002711206</v>
      </c>
      <c r="W365" s="2">
        <v>5451237383.4348001</v>
      </c>
      <c r="X365" s="2">
        <v>3056262446.8696909</v>
      </c>
      <c r="Y365" s="2">
        <v>9127738</v>
      </c>
      <c r="Z365" s="2">
        <v>25.016855094889902</v>
      </c>
      <c r="AA365">
        <v>8959.7520000000004</v>
      </c>
      <c r="AB365">
        <v>1.00976776388615</v>
      </c>
      <c r="AC365">
        <v>0.27536283475881501</v>
      </c>
      <c r="AD365">
        <v>1.0327849438835901</v>
      </c>
      <c r="AE365">
        <v>0.977713482236783</v>
      </c>
      <c r="AF365">
        <v>518.32899999999995</v>
      </c>
      <c r="AG365">
        <v>185.11199999999999</v>
      </c>
      <c r="AH365">
        <v>3034</v>
      </c>
      <c r="AI365">
        <v>5249</v>
      </c>
      <c r="AJ365">
        <v>73.150000000000006</v>
      </c>
      <c r="AK365">
        <v>0</v>
      </c>
    </row>
    <row r="366" spans="1:37" x14ac:dyDescent="0.25">
      <c r="A366">
        <v>41</v>
      </c>
      <c r="B366" s="2">
        <v>139</v>
      </c>
      <c r="C366" t="s">
        <v>63</v>
      </c>
      <c r="D366" t="s">
        <v>126</v>
      </c>
      <c r="E366" t="s">
        <v>221</v>
      </c>
      <c r="F366">
        <v>2018</v>
      </c>
      <c r="I366" s="2">
        <v>0.36534221147946222</v>
      </c>
      <c r="J366">
        <v>0.6053936269299337</v>
      </c>
      <c r="K366" s="2">
        <v>5123.3140000000003</v>
      </c>
      <c r="L366" s="2">
        <v>8635738.3708309997</v>
      </c>
      <c r="M366" s="2">
        <v>1407405.4</v>
      </c>
      <c r="N366" s="2">
        <v>31922086.217272207</v>
      </c>
      <c r="O366">
        <f>Y366*Z366/100/1000</f>
        <v>7121.5539853678456</v>
      </c>
      <c r="P366">
        <f>AA366*N366*1000/1000000</f>
        <v>221861308.35362893</v>
      </c>
      <c r="Q366" s="2">
        <v>5.45</v>
      </c>
      <c r="R366" s="2">
        <v>15.140262120918827</v>
      </c>
      <c r="S366" s="2">
        <v>74.707516214082432</v>
      </c>
      <c r="T366" s="2">
        <v>55.385287655622925</v>
      </c>
      <c r="U366" s="2">
        <v>81.382352303519596</v>
      </c>
      <c r="V366" s="2">
        <v>0.6678136378205104</v>
      </c>
      <c r="W366" s="2">
        <v>103677500000</v>
      </c>
      <c r="X366" s="2">
        <v>133046900000</v>
      </c>
      <c r="Y366" s="2">
        <v>28257879</v>
      </c>
      <c r="Z366" s="2">
        <v>25.202011748184798</v>
      </c>
      <c r="AA366">
        <v>6950.0879999999997</v>
      </c>
      <c r="AB366">
        <v>0.97561648103324194</v>
      </c>
      <c r="AC366">
        <v>0.16153280597226999</v>
      </c>
      <c r="AD366">
        <v>1.00938087192911</v>
      </c>
      <c r="AE366">
        <v>0.96654940485315399</v>
      </c>
      <c r="AF366">
        <v>51322.2</v>
      </c>
      <c r="AG366">
        <v>39752.199999999997</v>
      </c>
      <c r="AH366">
        <v>131517</v>
      </c>
      <c r="AI366">
        <v>102945</v>
      </c>
      <c r="AJ366">
        <v>62.676000000000002</v>
      </c>
      <c r="AK366">
        <v>3.2523300000000002</v>
      </c>
    </row>
    <row r="367" spans="1:37" x14ac:dyDescent="0.25">
      <c r="A367">
        <v>42</v>
      </c>
      <c r="B367" s="2">
        <v>93</v>
      </c>
      <c r="C367" t="s">
        <v>43</v>
      </c>
      <c r="D367" t="s">
        <v>127</v>
      </c>
      <c r="E367" t="s">
        <v>222</v>
      </c>
      <c r="F367">
        <v>2018</v>
      </c>
      <c r="I367" s="2">
        <v>0.47242602880112827</v>
      </c>
      <c r="J367">
        <v>8.1972885975388363E-2</v>
      </c>
      <c r="K367" s="2">
        <v>2410.3394399999997</v>
      </c>
      <c r="L367" s="2">
        <v>3549637.9538984997</v>
      </c>
      <c r="M367" s="2">
        <v>686383.42999999993</v>
      </c>
      <c r="N367" s="2">
        <v>106402544.00878163</v>
      </c>
      <c r="O367">
        <f>Y367*Z367/100/1000</f>
        <v>200.18015221072523</v>
      </c>
      <c r="P367">
        <f>AA367*N367*1000/1000000</f>
        <v>1465649503.4321311</v>
      </c>
      <c r="Q367" s="2">
        <v>4.7</v>
      </c>
      <c r="R367" s="2"/>
      <c r="S367" s="2"/>
      <c r="T367" s="2">
        <v>41.608382432060047</v>
      </c>
      <c r="U367" s="2">
        <v>35.205007003201302</v>
      </c>
      <c r="V367" s="2">
        <v>7.4856486219065985</v>
      </c>
      <c r="W367" s="2">
        <v>985352654.36176395</v>
      </c>
      <c r="X367" s="2">
        <v>1249379393.0618351</v>
      </c>
      <c r="Y367" s="2">
        <v>2946540</v>
      </c>
      <c r="Z367" s="2">
        <v>6.7937361179799103</v>
      </c>
      <c r="AA367">
        <v>13774.572</v>
      </c>
      <c r="AB367">
        <v>0.962829622877453</v>
      </c>
      <c r="AC367">
        <v>0.126550498741201</v>
      </c>
      <c r="AD367">
        <v>1.06487087227028</v>
      </c>
      <c r="AE367">
        <v>0.90417500182414301</v>
      </c>
      <c r="AF367">
        <v>77.944000000000003</v>
      </c>
      <c r="AG367">
        <v>30.972000000000001</v>
      </c>
      <c r="AH367">
        <v>1242</v>
      </c>
      <c r="AI367">
        <v>985</v>
      </c>
      <c r="AJ367">
        <v>82.626800000000003</v>
      </c>
      <c r="AK367">
        <v>0</v>
      </c>
    </row>
    <row r="368" spans="1:37" x14ac:dyDescent="0.25">
      <c r="A368">
        <v>43</v>
      </c>
      <c r="B368" s="2">
        <v>100</v>
      </c>
      <c r="C368" t="s">
        <v>45</v>
      </c>
      <c r="D368" t="s">
        <v>128</v>
      </c>
      <c r="E368" t="s">
        <v>223</v>
      </c>
      <c r="F368">
        <v>2018</v>
      </c>
      <c r="I368" s="2">
        <v>0.56277087357403621</v>
      </c>
      <c r="J368">
        <v>0.12052234234098659</v>
      </c>
      <c r="K368" s="2">
        <v>617.02160000000003</v>
      </c>
      <c r="L368" s="2">
        <v>1352813.5422699996</v>
      </c>
      <c r="M368" s="2">
        <v>153294.59</v>
      </c>
      <c r="N368" s="2">
        <v>5395993.5179601638</v>
      </c>
      <c r="O368">
        <f>Y368*Z368/100/1000</f>
        <v>379.80491804297901</v>
      </c>
      <c r="P368">
        <f>AA368*N368*1000/1000000</f>
        <v>31628723.925393861</v>
      </c>
      <c r="Q368" s="2">
        <v>3.22</v>
      </c>
      <c r="R368" s="2">
        <v>16.217816871268358</v>
      </c>
      <c r="S368" s="2">
        <v>147.20213252522097</v>
      </c>
      <c r="T368" s="2">
        <v>61.178353815628981</v>
      </c>
      <c r="U368" s="2">
        <v>67.146474201045706</v>
      </c>
      <c r="V368" s="2">
        <v>2.3955008506730926</v>
      </c>
      <c r="W368" s="2">
        <v>11422685940.469311</v>
      </c>
      <c r="X368" s="2">
        <v>7065520835.9558544</v>
      </c>
      <c r="Y368" s="2">
        <v>1473979</v>
      </c>
      <c r="Z368" s="2">
        <v>25.767322196786999</v>
      </c>
      <c r="AA368">
        <v>5861.52</v>
      </c>
      <c r="AB368">
        <v>0.92323525536252105</v>
      </c>
      <c r="AC368">
        <v>0.94376210835021201</v>
      </c>
      <c r="AD368">
        <v>0.98558407913587198</v>
      </c>
      <c r="AE368">
        <v>0.93673921373809399</v>
      </c>
      <c r="AF368">
        <v>1603.0239999999999</v>
      </c>
      <c r="AG368">
        <v>1832.8320000000001</v>
      </c>
      <c r="AH368">
        <v>6976</v>
      </c>
      <c r="AI368">
        <v>11347</v>
      </c>
      <c r="AJ368">
        <v>67.634</v>
      </c>
      <c r="AK368">
        <v>7</v>
      </c>
    </row>
    <row r="369" spans="1:37" x14ac:dyDescent="0.25">
      <c r="A369">
        <v>44</v>
      </c>
      <c r="B369" s="2">
        <v>101</v>
      </c>
      <c r="C369" t="s">
        <v>46</v>
      </c>
      <c r="D369" t="s">
        <v>129</v>
      </c>
      <c r="E369" t="s">
        <v>224</v>
      </c>
      <c r="F369">
        <v>2018</v>
      </c>
      <c r="I369" s="2">
        <v>0.88699496339857875</v>
      </c>
      <c r="J369">
        <v>9.2122231411331981E-2</v>
      </c>
      <c r="K369" s="2">
        <v>71606.924000000014</v>
      </c>
      <c r="L369" s="2">
        <v>78830822.015414983</v>
      </c>
      <c r="M369" s="2">
        <v>8808212.5</v>
      </c>
      <c r="N369" s="2">
        <v>378778001.29578829</v>
      </c>
      <c r="O369">
        <f>Y369*Z369/100/1000</f>
        <v>37.469274139222868</v>
      </c>
      <c r="P369">
        <f>AA369*N369*1000/1000000</f>
        <v>856368577.34561145</v>
      </c>
      <c r="Q369" s="2">
        <v>2.34</v>
      </c>
      <c r="R369" s="2">
        <v>16.783511497770942</v>
      </c>
      <c r="S369" s="2">
        <v>361.86544519866749</v>
      </c>
      <c r="T369" s="2">
        <v>79.390634811349543</v>
      </c>
      <c r="U369" s="2">
        <v>92.670944189918401</v>
      </c>
      <c r="V369" s="2">
        <v>-117.23394753051228</v>
      </c>
      <c r="W369" s="2">
        <v>111535289997.1541</v>
      </c>
      <c r="X369" s="2">
        <v>87687047160.192978</v>
      </c>
      <c r="Y369" s="2">
        <v>302446</v>
      </c>
      <c r="Z369" s="2">
        <v>12.388748450706199</v>
      </c>
      <c r="AA369">
        <v>2260.8719999999998</v>
      </c>
      <c r="AB369">
        <v>0.91171857828635905</v>
      </c>
      <c r="AC369">
        <v>0.76511873025626398</v>
      </c>
      <c r="AD369">
        <v>0.96851969597367804</v>
      </c>
      <c r="AE369">
        <v>0.94135264577122002</v>
      </c>
      <c r="AF369">
        <v>71927.214999999997</v>
      </c>
      <c r="AG369">
        <v>96926.841</v>
      </c>
      <c r="AH369">
        <v>87622</v>
      </c>
      <c r="AI369">
        <v>110863</v>
      </c>
      <c r="AJ369">
        <v>74.782899999999998</v>
      </c>
      <c r="AK369">
        <v>3.8558699999999999</v>
      </c>
    </row>
    <row r="370" spans="1:37" x14ac:dyDescent="0.25">
      <c r="A370">
        <v>45</v>
      </c>
      <c r="B370" s="2">
        <v>94</v>
      </c>
      <c r="C370" t="s">
        <v>44</v>
      </c>
      <c r="D370" t="s">
        <v>130</v>
      </c>
      <c r="E370" t="s">
        <v>225</v>
      </c>
      <c r="F370">
        <v>2018</v>
      </c>
      <c r="I370" s="2">
        <v>0.68476317234209616</v>
      </c>
      <c r="J370">
        <v>0.1004745940905518</v>
      </c>
      <c r="K370" s="2">
        <v>147630.90399999998</v>
      </c>
      <c r="L370" s="2">
        <v>161016268.48317003</v>
      </c>
      <c r="M370" s="2">
        <v>14386721.699999999</v>
      </c>
      <c r="N370" s="2">
        <v>708539616.96057761</v>
      </c>
      <c r="O370">
        <f>Y370*Z370/100/1000</f>
        <v>228.82823517358437</v>
      </c>
      <c r="P370">
        <f>AA370*N370*1000/1000000</f>
        <v>4004793452.1922379</v>
      </c>
      <c r="Q370" s="2">
        <v>3.35</v>
      </c>
      <c r="R370" s="2">
        <v>18.535267604747315</v>
      </c>
      <c r="S370" s="2">
        <v>128.23409555982195</v>
      </c>
      <c r="T370" s="2">
        <v>63.263427496239089</v>
      </c>
      <c r="U370" s="2">
        <v>68.016034637637603</v>
      </c>
      <c r="V370" s="2">
        <v>1.3207690062852189</v>
      </c>
      <c r="W370" s="2">
        <v>6392923998.1227064</v>
      </c>
      <c r="X370" s="2">
        <v>3564388992.0329642</v>
      </c>
      <c r="Y370" s="2">
        <v>994948</v>
      </c>
      <c r="Z370" s="2">
        <v>22.999014538808499</v>
      </c>
      <c r="AA370">
        <v>5652.18</v>
      </c>
      <c r="AB370">
        <v>1.02575072565442</v>
      </c>
      <c r="AC370">
        <v>0.46431759499437703</v>
      </c>
      <c r="AD370">
        <v>1.0076496715941901</v>
      </c>
      <c r="AE370">
        <v>1.01796363812791</v>
      </c>
      <c r="AF370">
        <v>1570.6690000000001</v>
      </c>
      <c r="AG370">
        <v>2282.7860000000001</v>
      </c>
      <c r="AH370">
        <v>3547</v>
      </c>
      <c r="AI370">
        <v>6341</v>
      </c>
      <c r="AJ370">
        <v>75.680499999999995</v>
      </c>
      <c r="AK370">
        <v>4</v>
      </c>
    </row>
    <row r="371" spans="1:37" x14ac:dyDescent="0.25">
      <c r="A371">
        <v>46</v>
      </c>
      <c r="B371" s="2">
        <v>103</v>
      </c>
      <c r="C371" t="s">
        <v>47</v>
      </c>
      <c r="D371" t="s">
        <v>131</v>
      </c>
      <c r="E371" t="s">
        <v>226</v>
      </c>
      <c r="F371">
        <v>2018</v>
      </c>
      <c r="I371" s="2">
        <v>0.58802805918292556</v>
      </c>
      <c r="J371">
        <v>0.152617923030265</v>
      </c>
      <c r="K371" s="2">
        <v>0</v>
      </c>
      <c r="L371" s="2">
        <v>211123.72816999999</v>
      </c>
      <c r="M371" s="2">
        <v>22292.952799999999</v>
      </c>
      <c r="N371" s="2">
        <v>2293144.2324473918</v>
      </c>
      <c r="O371">
        <f>Y371*Z371/100/1000</f>
        <v>1322.2457534382183</v>
      </c>
      <c r="P371">
        <f>AA371*N371*1000/1000000</f>
        <v>57413598.909016222</v>
      </c>
      <c r="Q371" s="2">
        <v>8.49</v>
      </c>
      <c r="R371" s="2">
        <v>13.603305250851196</v>
      </c>
      <c r="S371" s="2">
        <v>67.841504668358212</v>
      </c>
      <c r="T371" s="2">
        <v>48.739397582560265</v>
      </c>
      <c r="U371" s="2">
        <v>29.918112534690898</v>
      </c>
      <c r="V371" s="2">
        <v>4.4479279872799244</v>
      </c>
      <c r="W371" s="2">
        <v>1371771522.9191649</v>
      </c>
      <c r="X371" s="2">
        <v>1327761912.004564</v>
      </c>
      <c r="Y371" s="2">
        <v>13885082</v>
      </c>
      <c r="Z371" s="2">
        <v>9.5227795805470805</v>
      </c>
      <c r="AA371">
        <v>25037.063999999998</v>
      </c>
      <c r="AB371" t="s">
        <v>268</v>
      </c>
      <c r="AC371" t="s">
        <v>268</v>
      </c>
      <c r="AD371">
        <v>0.94051649455569597</v>
      </c>
      <c r="AE371" t="s">
        <v>268</v>
      </c>
      <c r="AF371">
        <v>356.423</v>
      </c>
      <c r="AG371">
        <v>211.91</v>
      </c>
      <c r="AH371">
        <v>1123</v>
      </c>
      <c r="AI371">
        <v>1341</v>
      </c>
      <c r="AJ371">
        <v>82.295100000000005</v>
      </c>
      <c r="AK371">
        <v>0</v>
      </c>
    </row>
    <row r="372" spans="1:37" x14ac:dyDescent="0.25">
      <c r="A372">
        <v>47</v>
      </c>
      <c r="B372" s="2">
        <v>111</v>
      </c>
      <c r="C372" t="s">
        <v>49</v>
      </c>
      <c r="D372" t="s">
        <v>132</v>
      </c>
      <c r="E372" t="s">
        <v>227</v>
      </c>
      <c r="F372">
        <v>2018</v>
      </c>
      <c r="I372" s="2">
        <v>0.52511258540574612</v>
      </c>
      <c r="J372">
        <v>0.17669150181771098</v>
      </c>
      <c r="K372" s="2">
        <v>4029.4430000000002</v>
      </c>
      <c r="L372" s="2">
        <v>1337312.7098700001</v>
      </c>
      <c r="M372" s="2">
        <v>154368.94</v>
      </c>
      <c r="N372" s="2">
        <v>10891179.854780255</v>
      </c>
      <c r="O372">
        <f>Y372*Z372/100/1000</f>
        <v>13613.106983131825</v>
      </c>
      <c r="P372">
        <f>AA372*N372*1000/1000000</f>
        <v>68854779.642150894</v>
      </c>
      <c r="Q372" s="2">
        <v>2.99</v>
      </c>
      <c r="R372" s="2">
        <v>11.256296772473009</v>
      </c>
      <c r="S372" s="2">
        <v>80.212661656897524</v>
      </c>
      <c r="T372" s="2">
        <v>59.269579209344272</v>
      </c>
      <c r="U372" s="2">
        <v>78.0271223924494</v>
      </c>
      <c r="V372" s="2">
        <v>3.0141785046309479</v>
      </c>
      <c r="W372" s="2">
        <v>40220929898</v>
      </c>
      <c r="X372" s="2">
        <v>54064113903</v>
      </c>
      <c r="Y372" s="2">
        <v>55142830</v>
      </c>
      <c r="Z372" s="2">
        <v>24.686993727256699</v>
      </c>
      <c r="AA372">
        <v>6322.0680000000002</v>
      </c>
      <c r="AB372">
        <v>0.95023697756980496</v>
      </c>
      <c r="AC372">
        <v>0.18710629037431301</v>
      </c>
      <c r="AD372">
        <v>0.96618309277632897</v>
      </c>
      <c r="AE372">
        <v>0.983495762526021</v>
      </c>
      <c r="AF372">
        <v>23750.799999999999</v>
      </c>
      <c r="AG372">
        <v>10424.700000000001</v>
      </c>
      <c r="AH372">
        <v>53387</v>
      </c>
      <c r="AI372">
        <v>39976</v>
      </c>
      <c r="AJ372">
        <v>0</v>
      </c>
      <c r="AK372">
        <v>0</v>
      </c>
    </row>
    <row r="373" spans="1:37" x14ac:dyDescent="0.25">
      <c r="A373">
        <v>48</v>
      </c>
      <c r="B373" s="2">
        <v>169</v>
      </c>
      <c r="C373" t="s">
        <v>77</v>
      </c>
      <c r="D373" t="s">
        <v>133</v>
      </c>
      <c r="E373" t="s">
        <v>228</v>
      </c>
      <c r="F373">
        <v>2018</v>
      </c>
      <c r="I373" s="2">
        <v>0.51201768179092011</v>
      </c>
      <c r="J373">
        <v>0.14901444501715502</v>
      </c>
      <c r="K373" s="2">
        <v>38669.202300000004</v>
      </c>
      <c r="L373" s="2">
        <v>98389700.678448007</v>
      </c>
      <c r="M373" s="2">
        <v>18083462.5</v>
      </c>
      <c r="N373" s="2">
        <v>513831948.64356989</v>
      </c>
      <c r="O373">
        <f>Y373*Z373/100/1000</f>
        <v>260.79033679386094</v>
      </c>
      <c r="P373">
        <f>AA373*N373*1000/1000000</f>
        <v>4453215017.3424587</v>
      </c>
      <c r="Q373" s="2">
        <v>3.25</v>
      </c>
      <c r="R373" s="2">
        <v>14.283725589291821</v>
      </c>
      <c r="S373" s="2">
        <v>133.21520764800766</v>
      </c>
      <c r="T373" s="2">
        <v>54.321675104936162</v>
      </c>
      <c r="U373" s="2">
        <v>60.158031601621602</v>
      </c>
      <c r="V373" s="2">
        <v>5.114948679147564</v>
      </c>
      <c r="W373" s="2">
        <v>1860980308.044945</v>
      </c>
      <c r="X373" s="2">
        <v>1418732101.6253569</v>
      </c>
      <c r="Y373" s="2">
        <v>824281</v>
      </c>
      <c r="Z373" s="2">
        <v>31.6385233668932</v>
      </c>
      <c r="AA373">
        <v>8666.6759999999995</v>
      </c>
      <c r="AB373">
        <v>1.0650012135470099</v>
      </c>
      <c r="AC373">
        <v>0.27148824864648802</v>
      </c>
      <c r="AD373">
        <v>1.0686188828265899</v>
      </c>
      <c r="AE373">
        <v>0.99661463096177905</v>
      </c>
      <c r="AF373">
        <v>612.57299999999998</v>
      </c>
      <c r="AG373">
        <v>563.01900000000001</v>
      </c>
      <c r="AH373">
        <v>1398</v>
      </c>
      <c r="AI373">
        <v>1856</v>
      </c>
      <c r="AJ373">
        <v>65.27</v>
      </c>
      <c r="AK373">
        <v>4.375</v>
      </c>
    </row>
    <row r="374" spans="1:37" x14ac:dyDescent="0.25">
      <c r="A374">
        <v>49</v>
      </c>
      <c r="B374" s="2">
        <v>114</v>
      </c>
      <c r="C374" t="s">
        <v>50</v>
      </c>
      <c r="D374" t="s">
        <v>134</v>
      </c>
      <c r="E374" t="s">
        <v>229</v>
      </c>
      <c r="F374">
        <v>2018</v>
      </c>
      <c r="I374" s="2">
        <v>0.67905594032679295</v>
      </c>
      <c r="J374">
        <v>0.10363796176800753</v>
      </c>
      <c r="K374" s="2">
        <v>11870.223000000002</v>
      </c>
      <c r="L374" s="2">
        <v>29735516.066648114</v>
      </c>
      <c r="M374" s="2">
        <v>4460158.4000000004</v>
      </c>
      <c r="N374" s="2">
        <v>103073671.25704688</v>
      </c>
      <c r="O374">
        <f>Y374*Z374/100/1000</f>
        <v>51.724175477039729</v>
      </c>
      <c r="P374">
        <f>AA374*N374*1000/1000000</f>
        <v>837204762.82886732</v>
      </c>
      <c r="Q374" s="2">
        <v>3.42</v>
      </c>
      <c r="R374" s="2">
        <v>19.447708349557466</v>
      </c>
      <c r="S374" s="2">
        <v>111.0989355091738</v>
      </c>
      <c r="T374" s="2">
        <v>61.455759229368653</v>
      </c>
      <c r="U374" s="2">
        <v>65.085406893786896</v>
      </c>
      <c r="V374" s="2">
        <v>8.938180947822417</v>
      </c>
      <c r="W374" s="2">
        <v>1832181256.377918</v>
      </c>
      <c r="X374" s="2">
        <v>737542839.35388684</v>
      </c>
      <c r="Y374" s="2">
        <v>273696</v>
      </c>
      <c r="Z374" s="2">
        <v>18.898403877674401</v>
      </c>
      <c r="AA374">
        <v>8122.3919999999998</v>
      </c>
      <c r="AB374">
        <v>0.87027776551665703</v>
      </c>
      <c r="AC374">
        <v>0.51600307062434803</v>
      </c>
      <c r="AD374">
        <v>1.0619819758767299</v>
      </c>
      <c r="AE374">
        <v>0.819484497181031</v>
      </c>
      <c r="AF374">
        <v>302.84399999999999</v>
      </c>
      <c r="AG374">
        <v>232.334</v>
      </c>
      <c r="AH374">
        <v>724</v>
      </c>
      <c r="AI374">
        <v>1832</v>
      </c>
      <c r="AJ374">
        <v>0</v>
      </c>
      <c r="AK374">
        <v>0</v>
      </c>
    </row>
    <row r="375" spans="1:37" x14ac:dyDescent="0.25">
      <c r="A375">
        <v>50</v>
      </c>
      <c r="B375" s="2">
        <v>105</v>
      </c>
      <c r="C375" t="s">
        <v>48</v>
      </c>
      <c r="D375" t="s">
        <v>135</v>
      </c>
      <c r="E375" t="s">
        <v>230</v>
      </c>
      <c r="F375">
        <v>2018</v>
      </c>
      <c r="I375" s="2">
        <v>0.48950553151864906</v>
      </c>
      <c r="J375">
        <v>0.24850353754148333</v>
      </c>
      <c r="K375" s="2">
        <v>1365.3970000000002</v>
      </c>
      <c r="L375" s="2">
        <v>1801131.6944719998</v>
      </c>
      <c r="M375" s="2">
        <v>216299.30899999998</v>
      </c>
      <c r="N375" s="2">
        <v>7912980.8115397496</v>
      </c>
      <c r="O375">
        <f>Y375*Z375/100/1000</f>
        <v>4395.398632513522</v>
      </c>
      <c r="P375">
        <f>AA375*N375*1000/1000000</f>
        <v>90776386.48920767</v>
      </c>
      <c r="Q375" s="2">
        <v>4.5</v>
      </c>
      <c r="R375" s="2">
        <v>11.969446295551677</v>
      </c>
      <c r="S375" s="2">
        <v>130.40262550212626</v>
      </c>
      <c r="T375" s="2">
        <v>52.990991767773664</v>
      </c>
      <c r="U375" s="2">
        <v>74.563462514529604</v>
      </c>
      <c r="V375" s="2">
        <v>2.314587212197341</v>
      </c>
      <c r="W375" s="2">
        <v>40230526273.838898</v>
      </c>
      <c r="X375" s="2">
        <v>44601873163.20565</v>
      </c>
      <c r="Y375" s="2">
        <v>16212579</v>
      </c>
      <c r="Z375" s="2">
        <v>27.111039104349299</v>
      </c>
      <c r="AA375">
        <v>11471.832</v>
      </c>
      <c r="AB375">
        <v>0.88633434783307297</v>
      </c>
      <c r="AC375">
        <v>0.226050900313188</v>
      </c>
      <c r="AD375">
        <v>1.07529698835378</v>
      </c>
      <c r="AE375">
        <v>0.82426934831278498</v>
      </c>
      <c r="AF375">
        <v>16740.699000000001</v>
      </c>
      <c r="AG375">
        <v>11176.992</v>
      </c>
      <c r="AH375">
        <v>44336</v>
      </c>
      <c r="AI375">
        <v>40154</v>
      </c>
      <c r="AJ375">
        <v>75.644000000000005</v>
      </c>
      <c r="AK375">
        <v>3.4408099999999999</v>
      </c>
    </row>
    <row r="376" spans="1:37" x14ac:dyDescent="0.25">
      <c r="A376">
        <v>51</v>
      </c>
      <c r="B376" s="2">
        <v>124</v>
      </c>
      <c r="C376" t="s">
        <v>54</v>
      </c>
      <c r="D376" t="s">
        <v>136</v>
      </c>
      <c r="E376" t="s">
        <v>231</v>
      </c>
      <c r="F376">
        <v>2018</v>
      </c>
      <c r="I376" s="2">
        <v>0.51362915504377449</v>
      </c>
      <c r="J376">
        <v>0.14537368084775973</v>
      </c>
      <c r="K376" s="2">
        <v>13579.198100000001</v>
      </c>
      <c r="L376" s="2">
        <v>24696237.545831002</v>
      </c>
      <c r="M376" s="2">
        <v>3097456.32</v>
      </c>
      <c r="N376" s="2">
        <v>130277280.72708116</v>
      </c>
      <c r="O376">
        <f>Y376*Z376/100/1000</f>
        <v>497.38443036514496</v>
      </c>
      <c r="P376">
        <f>AA376*N376*1000/1000000</f>
        <v>1603608061.7075415</v>
      </c>
      <c r="Q376" s="2">
        <v>4.46</v>
      </c>
      <c r="R376" s="2">
        <v>14.80261169335847</v>
      </c>
      <c r="S376" s="2">
        <v>93.984740492540368</v>
      </c>
      <c r="T376" s="2">
        <v>51.011752921046771</v>
      </c>
      <c r="U376" s="2">
        <v>58.368385865940503</v>
      </c>
      <c r="V376" s="2">
        <v>6.4306005813723477</v>
      </c>
      <c r="W376" s="2">
        <v>1363600000</v>
      </c>
      <c r="X376" s="2">
        <v>952700000</v>
      </c>
      <c r="Y376" s="2">
        <v>2871355</v>
      </c>
      <c r="Z376" s="2">
        <v>17.322289663421799</v>
      </c>
      <c r="AA376">
        <v>12309.191999999999</v>
      </c>
      <c r="AB376">
        <v>0.99083150170629397</v>
      </c>
      <c r="AC376">
        <v>0.121600129905202</v>
      </c>
      <c r="AD376">
        <v>0.98767908678690197</v>
      </c>
      <c r="AE376">
        <v>1.00319174007182</v>
      </c>
      <c r="AF376">
        <v>273.89999999999998</v>
      </c>
      <c r="AG376">
        <v>239.1</v>
      </c>
      <c r="AH376">
        <v>913</v>
      </c>
      <c r="AI376">
        <v>1259</v>
      </c>
      <c r="AJ376">
        <v>68.978999999999999</v>
      </c>
      <c r="AK376">
        <v>0</v>
      </c>
    </row>
    <row r="377" spans="1:37" x14ac:dyDescent="0.25">
      <c r="A377">
        <v>52</v>
      </c>
      <c r="B377" s="2">
        <v>120</v>
      </c>
      <c r="C377" t="s">
        <v>52</v>
      </c>
      <c r="D377" t="s">
        <v>137</v>
      </c>
      <c r="E377" t="s">
        <v>232</v>
      </c>
      <c r="F377">
        <v>2018</v>
      </c>
      <c r="I377" s="2">
        <v>0.69286310872038914</v>
      </c>
      <c r="J377">
        <v>0.37442294920837904</v>
      </c>
      <c r="K377" s="2">
        <v>44770.46</v>
      </c>
      <c r="L377" s="2">
        <v>33079640.575100005</v>
      </c>
      <c r="M377" s="2">
        <v>3728296.7</v>
      </c>
      <c r="N377" s="2">
        <v>121218505.90568352</v>
      </c>
      <c r="O377">
        <f>Y377*Z377/100/1000</f>
        <v>1545.189581267522</v>
      </c>
      <c r="P377">
        <f>AA377*N377*1000/1000000</f>
        <v>390788583.20495504</v>
      </c>
      <c r="Q377" s="2">
        <v>3.16</v>
      </c>
      <c r="R377" s="2">
        <v>23.957509021648146</v>
      </c>
      <c r="S377" s="2">
        <v>163.5591465730439</v>
      </c>
      <c r="T377" s="2">
        <v>70.282354405650906</v>
      </c>
      <c r="U377" s="2">
        <v>92.606247240104395</v>
      </c>
      <c r="V377" s="2">
        <v>-30.657676856465482</v>
      </c>
      <c r="W377" s="2">
        <v>231558124026.2179</v>
      </c>
      <c r="X377" s="2">
        <v>223944998386.12619</v>
      </c>
      <c r="Y377" s="2">
        <v>9608481</v>
      </c>
      <c r="Z377" s="2">
        <v>16.081517788998301</v>
      </c>
      <c r="AA377">
        <v>3223.8359999999998</v>
      </c>
      <c r="AB377">
        <v>1.0077558855395701</v>
      </c>
      <c r="AC377">
        <v>0.33575070658420703</v>
      </c>
      <c r="AD377">
        <v>0.98721843510579199</v>
      </c>
      <c r="AE377">
        <v>1.0208033497992599</v>
      </c>
      <c r="AF377">
        <v>184131.47500000001</v>
      </c>
      <c r="AG377">
        <v>175386.15400000001</v>
      </c>
      <c r="AH377">
        <v>258789</v>
      </c>
      <c r="AI377">
        <v>257739</v>
      </c>
      <c r="AJ377">
        <v>0</v>
      </c>
      <c r="AK377">
        <v>0</v>
      </c>
    </row>
    <row r="378" spans="1:37" x14ac:dyDescent="0.25">
      <c r="A378">
        <v>53</v>
      </c>
      <c r="B378" s="2">
        <v>127</v>
      </c>
      <c r="C378" t="s">
        <v>55</v>
      </c>
      <c r="D378" t="s">
        <v>138</v>
      </c>
      <c r="E378" t="s">
        <v>233</v>
      </c>
      <c r="F378">
        <v>2018</v>
      </c>
      <c r="I378" s="2">
        <v>0.68467410430586162</v>
      </c>
      <c r="J378">
        <v>0.13681249973626933</v>
      </c>
      <c r="K378" s="2">
        <v>3104.5614000000005</v>
      </c>
      <c r="L378" s="2">
        <v>3619089.8914560005</v>
      </c>
      <c r="M378" s="2">
        <v>305556.21999999997</v>
      </c>
      <c r="N378" s="2">
        <v>25415388.670633268</v>
      </c>
      <c r="O378">
        <f>Y378*Z378/100/1000</f>
        <v>549.76030712102568</v>
      </c>
      <c r="P378">
        <f>AA378*N378*1000/1000000</f>
        <v>85127319.428965896</v>
      </c>
      <c r="Q378" s="2">
        <v>3.65</v>
      </c>
      <c r="R378" s="2">
        <v>23.112939424550987</v>
      </c>
      <c r="S378" s="2">
        <v>70.003195789498406</v>
      </c>
      <c r="T378" s="2">
        <v>54.574047113709987</v>
      </c>
      <c r="U378" s="2">
        <v>82.245211240172296</v>
      </c>
      <c r="V378" s="2">
        <v>-1.2879640419164842</v>
      </c>
      <c r="W378" s="2">
        <v>43445031777.207588</v>
      </c>
      <c r="X378" s="2">
        <v>52195860204.072617</v>
      </c>
      <c r="Y378" s="2">
        <v>2883492</v>
      </c>
      <c r="Z378" s="2">
        <v>19.0657822917846</v>
      </c>
      <c r="AA378">
        <v>3349.44</v>
      </c>
      <c r="AB378">
        <v>1.0279317345308301</v>
      </c>
      <c r="AC378">
        <v>0.50257587728854403</v>
      </c>
      <c r="AD378">
        <v>1.03931743677335</v>
      </c>
      <c r="AE378">
        <v>0.98904501951023305</v>
      </c>
      <c r="AF378">
        <v>21390.266</v>
      </c>
      <c r="AG378">
        <v>17532.504000000001</v>
      </c>
      <c r="AH378">
        <v>52076</v>
      </c>
      <c r="AI378">
        <v>43296</v>
      </c>
      <c r="AJ378">
        <v>0</v>
      </c>
      <c r="AK378">
        <v>0</v>
      </c>
    </row>
    <row r="379" spans="1:37" x14ac:dyDescent="0.25">
      <c r="A379">
        <v>54</v>
      </c>
      <c r="B379" s="2">
        <v>119</v>
      </c>
      <c r="C379" t="s">
        <v>51</v>
      </c>
      <c r="D379" t="s">
        <v>139</v>
      </c>
      <c r="E379" t="s">
        <v>234</v>
      </c>
      <c r="F379">
        <v>2018</v>
      </c>
      <c r="I379" s="2">
        <v>0.79550890840613775</v>
      </c>
      <c r="J379">
        <v>7.9665753207356041E-2</v>
      </c>
      <c r="K379" s="2">
        <v>489.33757000000003</v>
      </c>
      <c r="L379" s="2">
        <v>10317410.413380001</v>
      </c>
      <c r="M379" s="2">
        <v>710328.22999999986</v>
      </c>
      <c r="N379" s="2">
        <v>19990722.62097095</v>
      </c>
      <c r="O379">
        <f>Y379*Z379/100/1000</f>
        <v>2279.7291594781327</v>
      </c>
      <c r="P379">
        <f>AA379*N379*1000/1000000</f>
        <v>369104464.44041198</v>
      </c>
      <c r="Q379" s="2">
        <v>5.6</v>
      </c>
      <c r="R379" s="2">
        <v>8.0615362774349073</v>
      </c>
      <c r="S379" s="2">
        <v>48.447386946106747</v>
      </c>
      <c r="T379" s="2">
        <v>51.590443465583689</v>
      </c>
      <c r="U379" s="2">
        <v>65.810422922555105</v>
      </c>
      <c r="V379" s="2">
        <v>0.20615720192621428</v>
      </c>
      <c r="W379" s="2">
        <v>1745349895.356832</v>
      </c>
      <c r="X379" s="2">
        <v>1775280725.5650921</v>
      </c>
      <c r="Y379" s="2">
        <v>7630668</v>
      </c>
      <c r="Z379" s="2">
        <v>29.8758792739788</v>
      </c>
      <c r="AA379">
        <v>18463.788</v>
      </c>
      <c r="AB379">
        <v>1.0454154985500901</v>
      </c>
      <c r="AC379">
        <v>1.01826453009464</v>
      </c>
      <c r="AD379">
        <v>0.97822360041775902</v>
      </c>
      <c r="AE379">
        <v>1.0686876682423401</v>
      </c>
      <c r="AF379">
        <v>304.661</v>
      </c>
      <c r="AG379">
        <v>729.32299999999998</v>
      </c>
      <c r="AH379">
        <v>1745</v>
      </c>
      <c r="AI379">
        <v>1473</v>
      </c>
      <c r="AJ379">
        <v>81.707300000000004</v>
      </c>
      <c r="AK379">
        <v>0</v>
      </c>
    </row>
    <row r="380" spans="1:37" x14ac:dyDescent="0.25">
      <c r="A380">
        <v>55</v>
      </c>
      <c r="B380" s="2">
        <v>123</v>
      </c>
      <c r="C380" t="s">
        <v>53</v>
      </c>
      <c r="D380" t="s">
        <v>140</v>
      </c>
      <c r="E380" t="s">
        <v>235</v>
      </c>
      <c r="F380">
        <v>2018</v>
      </c>
      <c r="I380" s="2">
        <v>0.61848587267896804</v>
      </c>
      <c r="J380">
        <v>0.19162640798074837</v>
      </c>
      <c r="K380" s="2">
        <v>16825.196999999996</v>
      </c>
      <c r="L380" s="2">
        <v>35803463.082906991</v>
      </c>
      <c r="M380" s="2">
        <v>3691957.5999999996</v>
      </c>
      <c r="N380" s="2">
        <v>106089516.11148447</v>
      </c>
      <c r="O380">
        <f>Y380*Z380/100/1000</f>
        <v>557.77280985061873</v>
      </c>
      <c r="P380">
        <f>AA380*N380*1000/1000000</f>
        <v>430850318.47389627</v>
      </c>
      <c r="Q380" s="2">
        <v>4.04</v>
      </c>
      <c r="R380" s="2">
        <v>18.221520102880792</v>
      </c>
      <c r="S380" s="2">
        <v>55.766481489943665</v>
      </c>
      <c r="T380" s="2">
        <v>65.527100863650318</v>
      </c>
      <c r="U380" s="2">
        <v>83.801784668557701</v>
      </c>
      <c r="V380" s="2">
        <v>1.1588289765492275</v>
      </c>
      <c r="W380" s="2">
        <v>18299284755.36095</v>
      </c>
      <c r="X380" s="2">
        <v>15049925243.24498</v>
      </c>
      <c r="Y380" s="2">
        <v>2787916</v>
      </c>
      <c r="Z380" s="2">
        <v>20.006801132122298</v>
      </c>
      <c r="AA380">
        <v>4061.1959999999999</v>
      </c>
      <c r="AB380">
        <v>1.0265026786359801</v>
      </c>
      <c r="AC380">
        <v>0.39850996202245198</v>
      </c>
      <c r="AD380">
        <v>1.0029712091010901</v>
      </c>
      <c r="AE380">
        <v>1.02346175974082</v>
      </c>
      <c r="AF380">
        <v>6467.4</v>
      </c>
      <c r="AG380">
        <v>3385</v>
      </c>
      <c r="AH380">
        <v>14897</v>
      </c>
      <c r="AI380">
        <v>18120</v>
      </c>
      <c r="AJ380">
        <v>73.849999999999994</v>
      </c>
      <c r="AK380">
        <v>5.1428599999999998</v>
      </c>
    </row>
    <row r="381" spans="1:37" x14ac:dyDescent="0.25">
      <c r="A381">
        <v>56</v>
      </c>
      <c r="B381" s="2">
        <v>130</v>
      </c>
      <c r="C381" t="s">
        <v>56</v>
      </c>
      <c r="D381" t="s">
        <v>141</v>
      </c>
      <c r="E381" t="s">
        <v>236</v>
      </c>
      <c r="F381">
        <v>2018</v>
      </c>
      <c r="I381" s="2">
        <v>0.63969493707322866</v>
      </c>
      <c r="J381">
        <v>0.15888197910206034</v>
      </c>
      <c r="K381" s="2">
        <v>36042.091</v>
      </c>
      <c r="L381" s="2">
        <v>92665168.522702098</v>
      </c>
      <c r="M381" s="2">
        <v>7538559.1899999995</v>
      </c>
      <c r="N381" s="2">
        <v>215387679.94329727</v>
      </c>
      <c r="O381">
        <f>Y381*Z381/100/1000</f>
        <v>17842.427115455299</v>
      </c>
      <c r="P381">
        <f>AA381*N381*1000/1000000</f>
        <v>3156247984.3530893</v>
      </c>
      <c r="Q381" s="2">
        <v>4.0199999999999996</v>
      </c>
      <c r="R381" s="2">
        <v>10.993626749912796</v>
      </c>
      <c r="S381" s="2">
        <v>27.626057079633711</v>
      </c>
      <c r="T381" s="2">
        <v>52.932315823934836</v>
      </c>
      <c r="U381" s="2">
        <v>36.747851155035903</v>
      </c>
      <c r="V381" s="2">
        <v>0.48774575065814302</v>
      </c>
      <c r="W381" s="2">
        <v>5932890000</v>
      </c>
      <c r="X381" s="2">
        <v>11669877000</v>
      </c>
      <c r="Y381" s="2">
        <v>71401725</v>
      </c>
      <c r="Z381" s="2">
        <v>24.9887899983583</v>
      </c>
      <c r="AA381">
        <v>14653.8</v>
      </c>
      <c r="AB381">
        <v>1.0049740004735801</v>
      </c>
      <c r="AC381">
        <v>0.297795310720184</v>
      </c>
      <c r="AD381">
        <v>0.985780556912777</v>
      </c>
      <c r="AE381">
        <v>1.0194703003890799</v>
      </c>
      <c r="AF381">
        <v>4084</v>
      </c>
      <c r="AG381">
        <v>2810</v>
      </c>
      <c r="AH381">
        <v>11130</v>
      </c>
      <c r="AI381">
        <v>4695</v>
      </c>
      <c r="AJ381">
        <v>76.648799999999994</v>
      </c>
      <c r="AK381">
        <v>3.9937499999999999</v>
      </c>
    </row>
    <row r="382" spans="1:37" x14ac:dyDescent="0.25">
      <c r="A382">
        <v>57</v>
      </c>
      <c r="B382" s="2">
        <v>131</v>
      </c>
      <c r="C382" t="s">
        <v>57</v>
      </c>
      <c r="D382" t="s">
        <v>142</v>
      </c>
      <c r="E382" t="s">
        <v>237</v>
      </c>
      <c r="F382">
        <v>2018</v>
      </c>
      <c r="I382" s="2">
        <v>0.60323205210220765</v>
      </c>
      <c r="J382">
        <v>0.14033344786596497</v>
      </c>
      <c r="K382" s="2">
        <v>58493.881999999998</v>
      </c>
      <c r="L382" s="2">
        <v>95367591.236811996</v>
      </c>
      <c r="M382" s="2">
        <v>16989383.600000001</v>
      </c>
      <c r="N382" s="2">
        <v>397114744.06971443</v>
      </c>
      <c r="O382">
        <f>Y382*Z382/100/1000</f>
        <v>361.94616756387637</v>
      </c>
      <c r="P382">
        <f>AA382*N382*1000/1000000</f>
        <v>1064089606.7014915</v>
      </c>
      <c r="Q382" s="2">
        <v>1.34</v>
      </c>
      <c r="R382" s="2">
        <v>10.979704719719885</v>
      </c>
      <c r="S382" s="2">
        <v>86.130961527000096</v>
      </c>
      <c r="T382" s="2">
        <v>65.811697477935212</v>
      </c>
      <c r="U382" s="2">
        <v>65.709928514492404</v>
      </c>
      <c r="V382" s="2">
        <v>6.3940456399754968</v>
      </c>
      <c r="W382" s="2">
        <v>13546691922.129999</v>
      </c>
      <c r="X382" s="2">
        <v>5208693664.3599997</v>
      </c>
      <c r="Y382" s="2">
        <v>2053703</v>
      </c>
      <c r="Z382" s="2">
        <v>17.624075514515798</v>
      </c>
      <c r="AA382">
        <v>2679.5520000000001</v>
      </c>
      <c r="AB382">
        <v>1.0602119814145501</v>
      </c>
      <c r="AC382">
        <v>0.46490365204483203</v>
      </c>
      <c r="AD382">
        <v>1.0278349391798101</v>
      </c>
      <c r="AE382">
        <v>1.0315002351064</v>
      </c>
      <c r="AF382">
        <v>1825.171</v>
      </c>
      <c r="AG382">
        <v>2115.049</v>
      </c>
      <c r="AH382">
        <v>5096</v>
      </c>
      <c r="AI382">
        <v>13429</v>
      </c>
      <c r="AJ382">
        <v>66.481999999999999</v>
      </c>
      <c r="AK382">
        <v>4.4736799999999999</v>
      </c>
    </row>
    <row r="383" spans="1:37" x14ac:dyDescent="0.25">
      <c r="A383">
        <v>58</v>
      </c>
      <c r="B383" s="2">
        <v>134</v>
      </c>
      <c r="C383" t="s">
        <v>59</v>
      </c>
      <c r="D383" t="s">
        <v>143</v>
      </c>
      <c r="E383" t="s">
        <v>238</v>
      </c>
      <c r="F383">
        <v>2018</v>
      </c>
      <c r="I383" s="2">
        <v>0.41774980265196693</v>
      </c>
      <c r="J383">
        <v>0.18868895231924707</v>
      </c>
      <c r="K383" s="2">
        <v>14248.149799999999</v>
      </c>
      <c r="L383" s="2">
        <v>28372862.538685996</v>
      </c>
      <c r="M383" s="2">
        <v>3931825.8</v>
      </c>
      <c r="N383" s="2">
        <v>124407306.65521908</v>
      </c>
      <c r="O383">
        <f>Y383*Z383/100/1000</f>
        <v>2893.7529470741852</v>
      </c>
      <c r="P383">
        <f>AA383*N383*1000/1000000</f>
        <v>572955362.65447819</v>
      </c>
      <c r="Q383" s="2">
        <v>2.5</v>
      </c>
      <c r="R383" s="2">
        <v>13.077442494956177</v>
      </c>
      <c r="S383" s="2">
        <v>48.631470171736005</v>
      </c>
      <c r="T383" s="2">
        <v>53.538193628107621</v>
      </c>
      <c r="U383" s="2">
        <v>82.685492996092094</v>
      </c>
      <c r="V383" s="2">
        <v>2.6382461947937639</v>
      </c>
      <c r="W383" s="2">
        <v>6383088093.1587896</v>
      </c>
      <c r="X383" s="2">
        <v>9986609360.4349194</v>
      </c>
      <c r="Y383" s="2">
        <v>18124121</v>
      </c>
      <c r="Z383" s="2">
        <v>15.9663078119716</v>
      </c>
      <c r="AA383">
        <v>4605.4799999999996</v>
      </c>
      <c r="AB383">
        <v>1.0332706411278501</v>
      </c>
      <c r="AC383">
        <v>0.29861475136737298</v>
      </c>
      <c r="AD383">
        <v>0.98400378242140296</v>
      </c>
      <c r="AE383">
        <v>1.0500677533832401</v>
      </c>
      <c r="AF383">
        <v>3968.7959999999998</v>
      </c>
      <c r="AG383">
        <v>995.072</v>
      </c>
      <c r="AH383">
        <v>9808</v>
      </c>
      <c r="AI383">
        <v>6217</v>
      </c>
      <c r="AJ383">
        <v>77.863</v>
      </c>
      <c r="AK383">
        <v>4.1025600000000004</v>
      </c>
    </row>
    <row r="384" spans="1:37" x14ac:dyDescent="0.25">
      <c r="A384">
        <v>59</v>
      </c>
      <c r="B384" s="2">
        <v>135</v>
      </c>
      <c r="C384" t="s">
        <v>60</v>
      </c>
      <c r="D384" t="s">
        <v>144</v>
      </c>
      <c r="E384" t="s">
        <v>239</v>
      </c>
      <c r="F384">
        <v>2018</v>
      </c>
      <c r="I384" s="2">
        <v>0.33048638934818869</v>
      </c>
      <c r="J384">
        <v>0.11848844554055395</v>
      </c>
      <c r="K384" s="2">
        <v>178254.7</v>
      </c>
      <c r="L384" s="2">
        <v>569596247.61951935</v>
      </c>
      <c r="M384" s="2">
        <v>107352830</v>
      </c>
      <c r="N384" s="2">
        <v>2263564159.6568384</v>
      </c>
      <c r="O384">
        <f>Y384*Z384/100/1000</f>
        <v>8576.4800684720813</v>
      </c>
      <c r="P384">
        <f>AA384*N384*1000/1000000</f>
        <v>15258115582.078514</v>
      </c>
      <c r="Q384" s="2">
        <v>2.8</v>
      </c>
      <c r="R384" s="2">
        <v>12.042783651883898</v>
      </c>
      <c r="S384" s="2">
        <v>72.163398299027307</v>
      </c>
      <c r="T384" s="2">
        <v>59.786119487025537</v>
      </c>
      <c r="U384" s="2">
        <v>53.2088897464754</v>
      </c>
      <c r="V384" s="2">
        <v>2.868338260704975</v>
      </c>
      <c r="W384" s="2">
        <v>38397082673.113121</v>
      </c>
      <c r="X384" s="2">
        <v>26788965530.064011</v>
      </c>
      <c r="Y384" s="2">
        <v>44041398</v>
      </c>
      <c r="Z384" s="2">
        <v>19.4736780800466</v>
      </c>
      <c r="AA384">
        <v>6740.7479999999996</v>
      </c>
      <c r="AB384">
        <v>1.4577328612548599</v>
      </c>
      <c r="AC384">
        <v>0.30308945327015702</v>
      </c>
      <c r="AD384">
        <v>0.92961605998200303</v>
      </c>
      <c r="AE384">
        <v>1.5681020627839399</v>
      </c>
      <c r="AF384">
        <v>8842.1620000000003</v>
      </c>
      <c r="AG384">
        <v>23151.985000000001</v>
      </c>
      <c r="AH384">
        <v>26271</v>
      </c>
      <c r="AI384">
        <v>38378</v>
      </c>
      <c r="AJ384">
        <v>76.009</v>
      </c>
      <c r="AK384">
        <v>2.75962</v>
      </c>
    </row>
    <row r="385" spans="1:37" x14ac:dyDescent="0.25">
      <c r="A385">
        <v>60</v>
      </c>
      <c r="B385" s="2">
        <v>136</v>
      </c>
      <c r="C385" t="s">
        <v>61</v>
      </c>
      <c r="D385" t="s">
        <v>145</v>
      </c>
      <c r="E385" t="s">
        <v>240</v>
      </c>
      <c r="F385">
        <v>2018</v>
      </c>
      <c r="I385" s="2">
        <v>0.62588316964539248</v>
      </c>
      <c r="J385">
        <v>0.58079465941197062</v>
      </c>
      <c r="K385" s="2">
        <v>570920.80999999994</v>
      </c>
      <c r="L385" s="2">
        <v>475633600.32679999</v>
      </c>
      <c r="M385" s="2">
        <v>40219409.908</v>
      </c>
      <c r="N385" s="2">
        <v>1281084349.6402617</v>
      </c>
      <c r="O385">
        <f>Y385*Z385/100/1000</f>
        <v>5887.2261254061768</v>
      </c>
      <c r="P385">
        <f>AA385*N385*1000/1000000</f>
        <v>9869104877.3358803</v>
      </c>
      <c r="Q385" s="2">
        <v>3.77</v>
      </c>
      <c r="R385" s="2">
        <v>17.469653150256544</v>
      </c>
      <c r="S385" s="2">
        <v>102.44246216800531</v>
      </c>
      <c r="T385" s="2">
        <v>56.426631377448267</v>
      </c>
      <c r="U385" s="2">
        <v>60.0533306480907</v>
      </c>
      <c r="V385" s="2">
        <v>3.3480392366252736</v>
      </c>
      <c r="W385" s="2">
        <v>68352000000</v>
      </c>
      <c r="X385" s="2">
        <v>43009000000</v>
      </c>
      <c r="Y385" s="2">
        <v>18503688</v>
      </c>
      <c r="Z385" s="2">
        <v>31.816501258593298</v>
      </c>
      <c r="AA385">
        <v>7703.7120000000004</v>
      </c>
      <c r="AB385">
        <v>1.0059247747037099</v>
      </c>
      <c r="AC385">
        <v>0.563877192081783</v>
      </c>
      <c r="AD385">
        <v>0.96489090808053601</v>
      </c>
      <c r="AE385">
        <v>1.04252694919139</v>
      </c>
      <c r="AF385">
        <v>22456.162</v>
      </c>
      <c r="AG385">
        <v>26893.686000000002</v>
      </c>
      <c r="AH385">
        <v>42894</v>
      </c>
      <c r="AI385">
        <v>68019</v>
      </c>
      <c r="AJ385">
        <v>71.688999999999993</v>
      </c>
      <c r="AK385">
        <v>3.7334499999999999</v>
      </c>
    </row>
    <row r="386" spans="1:37" x14ac:dyDescent="0.25">
      <c r="A386">
        <v>61</v>
      </c>
      <c r="B386" s="2">
        <v>137</v>
      </c>
      <c r="C386" t="s">
        <v>62</v>
      </c>
      <c r="D386" t="s">
        <v>146</v>
      </c>
      <c r="E386" t="s">
        <v>241</v>
      </c>
      <c r="F386">
        <v>2018</v>
      </c>
      <c r="I386" s="2">
        <v>0.51700416339082178</v>
      </c>
      <c r="J386">
        <v>0.10267389769401923</v>
      </c>
      <c r="K386" s="2">
        <v>235.74361999999999</v>
      </c>
      <c r="L386" s="2">
        <v>536802.01898999989</v>
      </c>
      <c r="M386" s="2">
        <v>61976.002899999999</v>
      </c>
      <c r="N386" s="2">
        <v>2880704.8540660059</v>
      </c>
      <c r="O386">
        <f>Y386*Z386/100/1000</f>
        <v>1278.3619494257907</v>
      </c>
      <c r="P386">
        <f>AA386*N386*1000/1000000</f>
        <v>10975450.925533235</v>
      </c>
      <c r="Q386" s="2">
        <v>2.63</v>
      </c>
      <c r="R386" s="2">
        <v>16.992571222012959</v>
      </c>
      <c r="S386" s="2">
        <v>86.735695491839934</v>
      </c>
      <c r="T386" s="2">
        <v>65.118985805329686</v>
      </c>
      <c r="U386" s="2">
        <v>61.123306967380799</v>
      </c>
      <c r="V386" s="2">
        <v>3.4658428744649883</v>
      </c>
      <c r="W386" s="2">
        <v>39837319317.966904</v>
      </c>
      <c r="X386" s="2">
        <v>18884012680.320492</v>
      </c>
      <c r="Y386" s="2">
        <v>5230976</v>
      </c>
      <c r="Z386" s="2">
        <v>24.4383065306702</v>
      </c>
      <c r="AA386">
        <v>3809.9879999999998</v>
      </c>
      <c r="AB386">
        <v>0.92042009594098895</v>
      </c>
      <c r="AC386">
        <v>0.89552901654056405</v>
      </c>
      <c r="AD386">
        <v>1.2036992408862901</v>
      </c>
      <c r="AE386">
        <v>0.76465953011923304</v>
      </c>
      <c r="AF386">
        <v>7802.5659999999998</v>
      </c>
      <c r="AG386">
        <v>8370.6059999999998</v>
      </c>
      <c r="AH386">
        <v>18812</v>
      </c>
      <c r="AI386">
        <v>39698</v>
      </c>
      <c r="AJ386">
        <v>77.602400000000003</v>
      </c>
      <c r="AK386">
        <v>4.2612100000000002</v>
      </c>
    </row>
    <row r="387" spans="1:37" x14ac:dyDescent="0.25">
      <c r="A387">
        <v>62</v>
      </c>
      <c r="B387" s="2">
        <v>133</v>
      </c>
      <c r="C387" t="s">
        <v>58</v>
      </c>
      <c r="D387" t="s">
        <v>147</v>
      </c>
      <c r="E387" t="s">
        <v>242</v>
      </c>
      <c r="F387">
        <v>2018</v>
      </c>
      <c r="I387" s="2">
        <v>0.26687478994735558</v>
      </c>
      <c r="J387">
        <v>0.21623741888335823</v>
      </c>
      <c r="K387" s="2">
        <v>99664.175000000017</v>
      </c>
      <c r="L387" s="2">
        <v>95942973.779499993</v>
      </c>
      <c r="M387" s="2">
        <v>9341212.5999999996</v>
      </c>
      <c r="N387" s="2">
        <v>253309981.46181247</v>
      </c>
      <c r="O387">
        <f>Y387*Z387/100/1000</f>
        <v>605.49690531281067</v>
      </c>
      <c r="P387">
        <f>AA387*N387*1000/1000000</f>
        <v>2152933207.6801624</v>
      </c>
      <c r="Q387" s="2">
        <v>3.4</v>
      </c>
      <c r="R387" s="2">
        <v>11.520234296792708</v>
      </c>
      <c r="S387" s="2">
        <v>72.069223625949476</v>
      </c>
      <c r="T387" s="2">
        <v>48.879274465375111</v>
      </c>
      <c r="U387" s="2">
        <v>63.924898823955303</v>
      </c>
      <c r="V387" s="2">
        <v>0.78745498783313705</v>
      </c>
      <c r="W387" s="2">
        <v>2125773198.1715281</v>
      </c>
      <c r="X387" s="2">
        <v>2032649995.9433279</v>
      </c>
      <c r="Y387" s="2">
        <v>3257956</v>
      </c>
      <c r="Z387" s="2">
        <v>18.585177495116898</v>
      </c>
      <c r="AA387">
        <v>8499.2039999999997</v>
      </c>
      <c r="AB387">
        <v>0.84160434184042099</v>
      </c>
      <c r="AC387">
        <v>0.409174658374025</v>
      </c>
      <c r="AD387">
        <v>1.07766880719481</v>
      </c>
      <c r="AE387">
        <v>0.78094896708676997</v>
      </c>
      <c r="AF387">
        <v>167.46299999999999</v>
      </c>
      <c r="AG387">
        <v>32.024000000000001</v>
      </c>
      <c r="AH387">
        <v>1996</v>
      </c>
      <c r="AI387">
        <v>1942</v>
      </c>
      <c r="AJ387">
        <v>0</v>
      </c>
      <c r="AK387">
        <v>0</v>
      </c>
    </row>
    <row r="388" spans="1:37" x14ac:dyDescent="0.25">
      <c r="A388">
        <v>63</v>
      </c>
      <c r="B388" s="2">
        <v>142</v>
      </c>
      <c r="C388" t="s">
        <v>64</v>
      </c>
      <c r="D388" t="s">
        <v>148</v>
      </c>
      <c r="E388" t="s">
        <v>243</v>
      </c>
      <c r="F388">
        <v>2018</v>
      </c>
      <c r="I388" s="2">
        <v>0.42985868544231354</v>
      </c>
      <c r="J388">
        <v>1.026243986485502</v>
      </c>
      <c r="K388" s="2">
        <v>2292.4728000000005</v>
      </c>
      <c r="L388" s="2">
        <v>3574296.8129139082</v>
      </c>
      <c r="M388" s="2">
        <v>477956.97700000001</v>
      </c>
      <c r="N388" s="2">
        <v>10798011.127827495</v>
      </c>
      <c r="O388">
        <f>Y388*Z388/100/1000</f>
        <v>19964.13064856211</v>
      </c>
      <c r="P388">
        <f>AA388*N388*1000/1000000</f>
        <v>231922749.63863924</v>
      </c>
      <c r="Q388" s="2">
        <v>8.23</v>
      </c>
      <c r="R388" s="2">
        <v>17.71037832040107</v>
      </c>
      <c r="S388" s="2">
        <v>51.5809003703964</v>
      </c>
      <c r="T388" s="2">
        <v>53.428805517336997</v>
      </c>
      <c r="U388" s="2">
        <v>74.5442926137992</v>
      </c>
      <c r="V388" s="2">
        <v>0.53006079063316891</v>
      </c>
      <c r="W388" s="2">
        <v>64646240000</v>
      </c>
      <c r="X388" s="2">
        <v>94728000000</v>
      </c>
      <c r="Y388" s="2">
        <v>74826387</v>
      </c>
      <c r="Z388" s="2">
        <v>26.680602189922801</v>
      </c>
      <c r="AA388">
        <v>21478.284</v>
      </c>
      <c r="AB388">
        <v>0.95417403085150698</v>
      </c>
      <c r="AC388">
        <v>0.11215250999924201</v>
      </c>
      <c r="AD388">
        <v>0.94483940540299405</v>
      </c>
      <c r="AE388">
        <v>1.00987958947852</v>
      </c>
      <c r="AF388">
        <v>36838.15</v>
      </c>
      <c r="AG388">
        <v>21249.26</v>
      </c>
      <c r="AH388">
        <v>93412</v>
      </c>
      <c r="AI388">
        <v>63624</v>
      </c>
      <c r="AJ388">
        <v>81.324399999999997</v>
      </c>
      <c r="AK388">
        <v>2.68282</v>
      </c>
    </row>
    <row r="389" spans="1:37" x14ac:dyDescent="0.25">
      <c r="A389">
        <v>64</v>
      </c>
      <c r="B389" s="2">
        <v>143</v>
      </c>
      <c r="C389" t="s">
        <v>65</v>
      </c>
      <c r="D389" t="s">
        <v>149</v>
      </c>
      <c r="E389" t="s">
        <v>244</v>
      </c>
      <c r="F389">
        <v>2018</v>
      </c>
      <c r="I389" s="2">
        <v>0.50911761310441861</v>
      </c>
      <c r="J389">
        <v>0.14999118845416592</v>
      </c>
      <c r="K389" s="2">
        <v>5189.0652000000009</v>
      </c>
      <c r="L389" s="2">
        <v>7511951.6181680001</v>
      </c>
      <c r="M389" s="2">
        <v>1459055.4799999997</v>
      </c>
      <c r="N389" s="2">
        <v>33456907.679021604</v>
      </c>
      <c r="O389">
        <f>Y389*Z389/100/1000</f>
        <v>699.91800675946467</v>
      </c>
      <c r="P389">
        <f>AA389*N389*1000/1000000</f>
        <v>649959048.16724825</v>
      </c>
      <c r="Q389" s="2">
        <v>4.03</v>
      </c>
      <c r="R389" s="2">
        <v>14.747660178879684</v>
      </c>
      <c r="S389" s="2">
        <v>55.784126373960284</v>
      </c>
      <c r="T389" s="2">
        <v>49.689482162655217</v>
      </c>
      <c r="U389" s="2">
        <v>21.5418444579064</v>
      </c>
      <c r="V389" s="2">
        <v>3.7995013824172719</v>
      </c>
      <c r="W389" s="2">
        <v>913630468.56837595</v>
      </c>
      <c r="X389" s="2">
        <v>1057233553.787481</v>
      </c>
      <c r="Y389" s="2">
        <v>4514731</v>
      </c>
      <c r="Z389" s="2">
        <v>15.5029836054344</v>
      </c>
      <c r="AA389">
        <v>19426.752</v>
      </c>
      <c r="AB389">
        <v>1.05449790994336</v>
      </c>
      <c r="AC389">
        <v>0.16800311094050399</v>
      </c>
      <c r="AD389">
        <v>1.0750532179958501</v>
      </c>
      <c r="AE389">
        <v>0.98087972975811599</v>
      </c>
      <c r="AF389">
        <v>56.8</v>
      </c>
      <c r="AG389">
        <v>36.225999999999999</v>
      </c>
      <c r="AH389">
        <v>936</v>
      </c>
      <c r="AI389">
        <v>648</v>
      </c>
      <c r="AJ389">
        <v>72.662199999999999</v>
      </c>
      <c r="AK389">
        <v>0</v>
      </c>
    </row>
    <row r="390" spans="1:37" x14ac:dyDescent="0.25">
      <c r="A390">
        <v>65</v>
      </c>
      <c r="B390" s="2">
        <v>147</v>
      </c>
      <c r="C390" t="s">
        <v>66</v>
      </c>
      <c r="D390" t="s">
        <v>150</v>
      </c>
      <c r="E390" t="s">
        <v>245</v>
      </c>
      <c r="F390">
        <v>2018</v>
      </c>
      <c r="I390" s="2">
        <v>0.51336372021770427</v>
      </c>
      <c r="J390">
        <v>0.1419163003101627</v>
      </c>
      <c r="K390" s="2">
        <v>20586.557700000001</v>
      </c>
      <c r="L390" s="2">
        <v>70691108.5143736</v>
      </c>
      <c r="M390" s="2">
        <v>11658166.699999999</v>
      </c>
      <c r="N390" s="2">
        <v>473058498.87130374</v>
      </c>
      <c r="O390">
        <f>Y390*Z390/100/1000</f>
        <v>3421.8432684688614</v>
      </c>
      <c r="P390">
        <f>AA390*N390*1000/1000000</f>
        <v>6080446061.8383303</v>
      </c>
      <c r="Q390" s="2">
        <v>5.81</v>
      </c>
      <c r="R390" s="2">
        <v>23.169398709866819</v>
      </c>
      <c r="S390" s="2">
        <v>59.102910469714111</v>
      </c>
      <c r="T390" s="2">
        <v>46.022340010190646</v>
      </c>
      <c r="U390" s="2">
        <v>83.470842588484899</v>
      </c>
      <c r="V390" s="2">
        <v>1.3694568330373482</v>
      </c>
      <c r="W390" s="2">
        <v>21565192178.10038</v>
      </c>
      <c r="X390" s="2">
        <v>88764636548.973328</v>
      </c>
      <c r="Y390" s="2">
        <v>13337661</v>
      </c>
      <c r="Z390" s="2">
        <v>25.6554973804542</v>
      </c>
      <c r="AA390">
        <v>12853.476000000001</v>
      </c>
      <c r="AB390">
        <v>0.711088234794928</v>
      </c>
      <c r="AC390">
        <v>9.8458721315934306E-2</v>
      </c>
      <c r="AD390">
        <v>1.0085201683020399</v>
      </c>
      <c r="AE390">
        <v>0.70508082747827205</v>
      </c>
      <c r="AF390">
        <v>15742.129000000001</v>
      </c>
      <c r="AG390">
        <v>1553.5630000000001</v>
      </c>
      <c r="AH390">
        <v>59848</v>
      </c>
      <c r="AI390">
        <v>20887</v>
      </c>
      <c r="AJ390">
        <v>66.251000000000005</v>
      </c>
      <c r="AK390">
        <v>3.0731700000000002</v>
      </c>
    </row>
    <row r="391" spans="1:37" x14ac:dyDescent="0.25">
      <c r="A391">
        <v>66</v>
      </c>
      <c r="B391" s="2">
        <v>152</v>
      </c>
      <c r="C391" t="s">
        <v>68</v>
      </c>
      <c r="D391" t="s">
        <v>151</v>
      </c>
      <c r="E391" t="s">
        <v>246</v>
      </c>
      <c r="F391">
        <v>2018</v>
      </c>
      <c r="I391" s="2">
        <v>0.51436605751640052</v>
      </c>
      <c r="J391">
        <v>0.4484553750442507</v>
      </c>
      <c r="K391" s="2">
        <v>4520.1857</v>
      </c>
      <c r="L391" s="2">
        <v>10745066.185710002</v>
      </c>
      <c r="M391" s="2">
        <v>1903254.79</v>
      </c>
      <c r="N391" s="2">
        <v>46880958.596840903</v>
      </c>
      <c r="O391">
        <f>Y391*Z391/100/1000</f>
        <v>543.76115186671109</v>
      </c>
      <c r="P391">
        <f>AA391*N391*1000/1000000</f>
        <v>176653077.70792812</v>
      </c>
      <c r="Q391" s="2">
        <v>2.4700000000000002</v>
      </c>
      <c r="R391" s="2">
        <v>9.9619741515446929</v>
      </c>
      <c r="S391" s="2">
        <v>326.59658728674964</v>
      </c>
      <c r="T391" s="2">
        <v>69.358514571922683</v>
      </c>
      <c r="U391" s="2">
        <v>100</v>
      </c>
      <c r="V391" s="2">
        <v>22.837729062601856</v>
      </c>
      <c r="W391" s="2">
        <v>212675147194.19739</v>
      </c>
      <c r="X391" s="2">
        <v>203263367951.51389</v>
      </c>
      <c r="Y391" s="2">
        <v>3390276</v>
      </c>
      <c r="Z391" s="2">
        <v>16.038846154906299</v>
      </c>
      <c r="AA391">
        <v>3768.12</v>
      </c>
      <c r="AB391">
        <v>1.0145419631686201</v>
      </c>
      <c r="AC391">
        <v>0.32395253076487501</v>
      </c>
      <c r="AD391">
        <v>1.0334293328883399</v>
      </c>
      <c r="AE391">
        <v>0.98172359820005095</v>
      </c>
      <c r="AF391">
        <v>104986.749</v>
      </c>
      <c r="AG391">
        <v>117918.659</v>
      </c>
      <c r="AH391">
        <v>203024</v>
      </c>
      <c r="AI391">
        <v>212383</v>
      </c>
      <c r="AJ391">
        <v>68.096999999999994</v>
      </c>
      <c r="AK391">
        <v>3.78952</v>
      </c>
    </row>
    <row r="392" spans="1:37" x14ac:dyDescent="0.25">
      <c r="A392">
        <v>67</v>
      </c>
      <c r="B392" s="2">
        <v>56</v>
      </c>
      <c r="C392" t="s">
        <v>25</v>
      </c>
      <c r="D392" t="s">
        <v>152</v>
      </c>
      <c r="E392" t="s">
        <v>247</v>
      </c>
      <c r="F392">
        <v>2018</v>
      </c>
      <c r="I392" s="2">
        <v>0.44162538074008428</v>
      </c>
      <c r="J392">
        <v>9.502932705951353E-2</v>
      </c>
      <c r="K392" s="2">
        <v>103615.41</v>
      </c>
      <c r="L392" s="2">
        <v>86494463.211252332</v>
      </c>
      <c r="M392" s="2">
        <v>12990874</v>
      </c>
      <c r="N392" s="2">
        <v>226909170.44297528</v>
      </c>
      <c r="O392">
        <f>Y392*Z392/100/1000</f>
        <v>591.71622820447237</v>
      </c>
      <c r="P392">
        <f>AA392*N392*1000/1000000</f>
        <v>1558038236.289464</v>
      </c>
      <c r="Q392" s="2">
        <v>3.27</v>
      </c>
      <c r="R392" s="2">
        <v>16.109658216391857</v>
      </c>
      <c r="S392" s="2">
        <v>75.633616887995586</v>
      </c>
      <c r="T392" s="2">
        <v>60.111372226502979</v>
      </c>
      <c r="U392" s="2">
        <v>71.757720947265597</v>
      </c>
      <c r="V392" s="2">
        <v>1.5862047871636513</v>
      </c>
      <c r="W392" s="2">
        <v>2829386374.3219008</v>
      </c>
      <c r="X392" s="2">
        <v>1947435377.611017</v>
      </c>
      <c r="Y392" s="2">
        <v>2664932</v>
      </c>
      <c r="Z392" s="2">
        <v>22.2038021309539</v>
      </c>
      <c r="AA392">
        <v>6866.3519999999999</v>
      </c>
      <c r="AB392">
        <v>1.0172261304741299</v>
      </c>
      <c r="AC392">
        <v>0.34758846917491298</v>
      </c>
      <c r="AD392">
        <v>1.0053939357189201</v>
      </c>
      <c r="AE392">
        <v>1.01176871506266</v>
      </c>
      <c r="AF392">
        <v>610.30600000000004</v>
      </c>
      <c r="AG392">
        <v>417.30799999999999</v>
      </c>
      <c r="AH392">
        <v>1923</v>
      </c>
      <c r="AI392">
        <v>2749</v>
      </c>
      <c r="AJ392">
        <v>75.890199999999993</v>
      </c>
      <c r="AK392">
        <v>2</v>
      </c>
    </row>
    <row r="393" spans="1:37" x14ac:dyDescent="0.25">
      <c r="A393">
        <v>68</v>
      </c>
      <c r="B393" s="2">
        <v>149</v>
      </c>
      <c r="C393" t="s">
        <v>67</v>
      </c>
      <c r="D393" t="s">
        <v>153</v>
      </c>
      <c r="E393" t="s">
        <v>248</v>
      </c>
      <c r="F393">
        <v>2018</v>
      </c>
      <c r="I393" s="2">
        <v>0.63577607224182542</v>
      </c>
      <c r="J393">
        <v>0.26518821782221658</v>
      </c>
      <c r="K393" s="2">
        <v>66622.376999999993</v>
      </c>
      <c r="L393" s="2">
        <v>275874322.50669998</v>
      </c>
      <c r="M393" s="2">
        <v>27725004</v>
      </c>
      <c r="N393" s="2">
        <v>891409385.30754411</v>
      </c>
      <c r="O393">
        <f>Y393*Z393/100/1000</f>
        <v>864.30821836655366</v>
      </c>
      <c r="P393">
        <f>AA393*N393*1000/1000000</f>
        <v>10636635521.056034</v>
      </c>
      <c r="Q393" s="2">
        <v>5.28</v>
      </c>
      <c r="R393" s="2">
        <v>17.995641371591624</v>
      </c>
      <c r="S393" s="2">
        <v>105.56371302855916</v>
      </c>
      <c r="T393" s="2">
        <v>52.546591488061125</v>
      </c>
      <c r="U393" s="2">
        <v>60.843360900878899</v>
      </c>
      <c r="V393" s="2">
        <v>7.7137456895487251</v>
      </c>
      <c r="W393" s="2">
        <v>7137169292.6900568</v>
      </c>
      <c r="X393" s="2">
        <v>5967301002.4459333</v>
      </c>
      <c r="Y393" s="2">
        <v>3230350</v>
      </c>
      <c r="Z393" s="2">
        <v>26.755869127696801</v>
      </c>
      <c r="AA393">
        <v>11932.38</v>
      </c>
      <c r="AB393">
        <v>1.0394082830623099</v>
      </c>
      <c r="AC393">
        <v>0.38770622528884802</v>
      </c>
      <c r="AD393">
        <v>1.00539781410238</v>
      </c>
      <c r="AE393">
        <v>1.0338278723932699</v>
      </c>
      <c r="AF393">
        <v>2295.5650000000001</v>
      </c>
      <c r="AG393">
        <v>3396.538</v>
      </c>
      <c r="AH393">
        <v>5725</v>
      </c>
      <c r="AI393">
        <v>7059</v>
      </c>
      <c r="AJ393">
        <v>83.297600000000003</v>
      </c>
      <c r="AK393">
        <v>4.0714300000000003</v>
      </c>
    </row>
    <row r="394" spans="1:37" x14ac:dyDescent="0.25">
      <c r="A394">
        <v>69</v>
      </c>
      <c r="B394" s="2">
        <v>153</v>
      </c>
      <c r="C394" t="s">
        <v>69</v>
      </c>
      <c r="D394" t="s">
        <v>154</v>
      </c>
      <c r="E394" t="s">
        <v>249</v>
      </c>
      <c r="F394">
        <v>2018</v>
      </c>
      <c r="I394" s="2">
        <v>0.65977715694492689</v>
      </c>
      <c r="J394">
        <v>0.44100429984506678</v>
      </c>
      <c r="K394" s="2">
        <v>222.89817000000002</v>
      </c>
      <c r="L394" s="2">
        <v>1305172.730465</v>
      </c>
      <c r="M394" s="2">
        <v>142587.59400000001</v>
      </c>
      <c r="N394" s="2">
        <v>2564285.5240878598</v>
      </c>
      <c r="O394">
        <f>Y394*Z394/100/1000</f>
        <v>1001.5692276928314</v>
      </c>
      <c r="P394">
        <f>AA394*N394*1000/1000000</f>
        <v>17714648.543214239</v>
      </c>
      <c r="Q394" s="2">
        <v>4.1399999999999997</v>
      </c>
      <c r="R394" s="2">
        <v>18.566049297059521</v>
      </c>
      <c r="S394" s="2">
        <v>188.73296469949642</v>
      </c>
      <c r="T394" s="2">
        <v>59.032395053246297</v>
      </c>
      <c r="U394" s="2">
        <v>53.488149693555897</v>
      </c>
      <c r="V394" s="2">
        <v>2.1126953158398236</v>
      </c>
      <c r="W394" s="2">
        <v>12522000795.21332</v>
      </c>
      <c r="X394" s="2">
        <v>11200051204.220119</v>
      </c>
      <c r="Y394" s="2">
        <v>2742867</v>
      </c>
      <c r="Z394" s="2">
        <v>36.515413532367099</v>
      </c>
      <c r="AA394">
        <v>6908.22</v>
      </c>
      <c r="AB394">
        <v>1.0422543802978099</v>
      </c>
      <c r="AC394">
        <v>1</v>
      </c>
      <c r="AD394">
        <v>1.0894983728174299</v>
      </c>
      <c r="AE394">
        <v>0.95663693154727303</v>
      </c>
      <c r="AF394">
        <v>4754.8770000000004</v>
      </c>
      <c r="AG394">
        <v>4523.174</v>
      </c>
      <c r="AH394">
        <v>11197</v>
      </c>
      <c r="AI394">
        <v>12488</v>
      </c>
      <c r="AJ394">
        <v>77.265900000000002</v>
      </c>
      <c r="AK394">
        <v>5.4888899999999996</v>
      </c>
    </row>
    <row r="395" spans="1:37" x14ac:dyDescent="0.25">
      <c r="A395">
        <v>70</v>
      </c>
      <c r="B395" s="2">
        <v>154</v>
      </c>
      <c r="C395" t="s">
        <v>70</v>
      </c>
      <c r="D395" t="s">
        <v>155</v>
      </c>
      <c r="E395" t="s">
        <v>250</v>
      </c>
      <c r="F395">
        <v>2018</v>
      </c>
      <c r="I395" s="2">
        <v>0.56927462107482873</v>
      </c>
      <c r="J395">
        <v>0.1779563891980481</v>
      </c>
      <c r="K395" s="2">
        <v>16862.789500000003</v>
      </c>
      <c r="L395" s="2">
        <v>71644912.581193</v>
      </c>
      <c r="M395" s="2">
        <v>10528474.6</v>
      </c>
      <c r="N395" s="2">
        <v>284153381.78277326</v>
      </c>
      <c r="O395">
        <f>Y395*Z395/100/1000</f>
        <v>305.17232065827778</v>
      </c>
      <c r="P395">
        <f>AA395*N395*1000/1000000</f>
        <v>1534704458.7140682</v>
      </c>
      <c r="Q395" s="2">
        <v>3.66</v>
      </c>
      <c r="R395" s="2">
        <v>18.413030450304742</v>
      </c>
      <c r="S395" s="2">
        <v>162.61349397585062</v>
      </c>
      <c r="T395" s="2">
        <v>56.503614467636851</v>
      </c>
      <c r="U395" s="2">
        <v>55.191343095567497</v>
      </c>
      <c r="V395" s="2">
        <v>2.8648990995159709</v>
      </c>
      <c r="W395" s="2">
        <v>9570147631.0906677</v>
      </c>
      <c r="X395" s="2">
        <v>6479802038.649457</v>
      </c>
      <c r="Y395" s="2">
        <v>1038040</v>
      </c>
      <c r="Z395" s="2">
        <v>29.398897986424199</v>
      </c>
      <c r="AA395">
        <v>5400.9719999999998</v>
      </c>
      <c r="AB395">
        <v>1.04180262641081</v>
      </c>
      <c r="AC395">
        <v>0.45550141678233003</v>
      </c>
      <c r="AD395">
        <v>0.97977925833716495</v>
      </c>
      <c r="AE395">
        <v>1.06330340997309</v>
      </c>
      <c r="AF395">
        <v>3002.1039999999998</v>
      </c>
      <c r="AG395">
        <v>2621.364</v>
      </c>
      <c r="AH395">
        <v>6375</v>
      </c>
      <c r="AI395">
        <v>9559</v>
      </c>
      <c r="AJ395">
        <v>81.378100000000003</v>
      </c>
      <c r="AK395">
        <v>5.3571400000000002</v>
      </c>
    </row>
    <row r="396" spans="1:37" x14ac:dyDescent="0.25">
      <c r="A396">
        <v>71</v>
      </c>
      <c r="B396" s="2">
        <v>163</v>
      </c>
      <c r="C396" t="s">
        <v>74</v>
      </c>
      <c r="D396" t="s">
        <v>156</v>
      </c>
      <c r="E396" t="s">
        <v>251</v>
      </c>
      <c r="F396">
        <v>2018</v>
      </c>
      <c r="I396" s="2">
        <v>0.60694098911334826</v>
      </c>
      <c r="J396">
        <v>0.23412834701490692</v>
      </c>
      <c r="K396" s="2">
        <v>8108.8851000000013</v>
      </c>
      <c r="L396" s="2">
        <v>124031016.80328001</v>
      </c>
      <c r="M396" s="2">
        <v>25075261.100000001</v>
      </c>
      <c r="N396" s="2">
        <v>500092538.05966723</v>
      </c>
      <c r="O396">
        <f>Y396*Z396/100/1000</f>
        <v>981.20315315312087</v>
      </c>
      <c r="P396">
        <f>AA396*N396*1000/1000000</f>
        <v>1947222317.6638398</v>
      </c>
      <c r="Q396" s="2">
        <v>3.91</v>
      </c>
      <c r="R396" s="2">
        <v>26.33465729366657</v>
      </c>
      <c r="S396" s="2">
        <v>90.408714236170056</v>
      </c>
      <c r="T396" s="2">
        <v>64.898676953608927</v>
      </c>
      <c r="U396" s="2">
        <v>87.473743092529602</v>
      </c>
      <c r="V396" s="2">
        <v>-0.12992890633635887</v>
      </c>
      <c r="W396" s="2">
        <v>76159800470.373627</v>
      </c>
      <c r="X396" s="2">
        <v>78577263350.291046</v>
      </c>
      <c r="Y396" s="2">
        <v>5397382</v>
      </c>
      <c r="Z396" s="2">
        <v>18.179242328097601</v>
      </c>
      <c r="AA396">
        <v>3893.7240000000002</v>
      </c>
      <c r="AB396">
        <v>1.1508651701000201</v>
      </c>
      <c r="AC396">
        <v>0.81944819219383003</v>
      </c>
      <c r="AD396">
        <v>1.00306573789116</v>
      </c>
      <c r="AE396">
        <v>1.1473477027732899</v>
      </c>
      <c r="AF396">
        <v>41512.010999999999</v>
      </c>
      <c r="AG396">
        <v>49029.319000000003</v>
      </c>
      <c r="AH396">
        <v>77679</v>
      </c>
      <c r="AI396">
        <v>75540</v>
      </c>
      <c r="AJ396">
        <v>0</v>
      </c>
      <c r="AK396">
        <v>0</v>
      </c>
    </row>
    <row r="397" spans="1:37" x14ac:dyDescent="0.25">
      <c r="A397">
        <v>72</v>
      </c>
      <c r="B397" s="2">
        <v>162</v>
      </c>
      <c r="C397" t="s">
        <v>73</v>
      </c>
      <c r="D397" t="s">
        <v>157</v>
      </c>
      <c r="E397" t="s">
        <v>252</v>
      </c>
      <c r="F397">
        <v>2018</v>
      </c>
      <c r="I397" s="2">
        <v>0.26223863423343979</v>
      </c>
      <c r="J397">
        <v>0.15667410194583484</v>
      </c>
      <c r="K397" s="2">
        <v>102986.94</v>
      </c>
      <c r="L397" s="2">
        <v>142791758.72</v>
      </c>
      <c r="M397" s="2">
        <v>19997527</v>
      </c>
      <c r="N397" s="2">
        <v>651048702.79058743</v>
      </c>
      <c r="O397">
        <f>Y397*Z397/100/1000</f>
        <v>82.011797206145118</v>
      </c>
      <c r="P397">
        <f>AA397*N397*1000/1000000</f>
        <v>8013883484.0002747</v>
      </c>
      <c r="Q397" s="2">
        <v>4.5</v>
      </c>
      <c r="R397" s="2">
        <v>23.706040247227428</v>
      </c>
      <c r="S397" s="2">
        <v>85.492776817353842</v>
      </c>
      <c r="T397" s="2">
        <v>51.889572461256272</v>
      </c>
      <c r="U397" s="2">
        <v>24.057929540422698</v>
      </c>
      <c r="V397" s="2">
        <v>0.67038104023530154</v>
      </c>
      <c r="W397" s="2">
        <v>71068472.50361529</v>
      </c>
      <c r="X397" s="2">
        <v>258847557.22848701</v>
      </c>
      <c r="Y397" s="2">
        <v>380669</v>
      </c>
      <c r="Z397" s="2">
        <v>21.544122901036101</v>
      </c>
      <c r="AA397">
        <v>12309.191999999999</v>
      </c>
      <c r="AB397">
        <v>1.1035504391922499</v>
      </c>
      <c r="AC397">
        <v>0.51574744363138003</v>
      </c>
      <c r="AD397">
        <v>1.0438767324710201</v>
      </c>
      <c r="AE397">
        <v>1.0571654725745001</v>
      </c>
      <c r="AF397">
        <v>106.991</v>
      </c>
      <c r="AG397">
        <v>22.190999999999999</v>
      </c>
      <c r="AH397">
        <v>230</v>
      </c>
      <c r="AI397">
        <v>67</v>
      </c>
      <c r="AJ397">
        <v>0</v>
      </c>
      <c r="AK397">
        <v>0</v>
      </c>
    </row>
    <row r="398" spans="1:37" x14ac:dyDescent="0.25">
      <c r="A398">
        <v>73</v>
      </c>
      <c r="B398" s="2">
        <v>168</v>
      </c>
      <c r="C398" t="s">
        <v>76</v>
      </c>
      <c r="D398" t="s">
        <v>158</v>
      </c>
      <c r="E398" t="s">
        <v>253</v>
      </c>
      <c r="F398">
        <v>2018</v>
      </c>
      <c r="I398" s="2">
        <v>0.38738136966758802</v>
      </c>
      <c r="J398">
        <v>0.70072346890111048</v>
      </c>
      <c r="K398" s="2">
        <v>0</v>
      </c>
      <c r="L398" s="2">
        <v>1585894.7506990002</v>
      </c>
      <c r="M398" s="2">
        <v>151602.546</v>
      </c>
      <c r="N398" s="2">
        <v>8659266.4899189454</v>
      </c>
      <c r="O398">
        <f>Y398*Z398/100/1000</f>
        <v>9183.6303668091059</v>
      </c>
      <c r="P398">
        <f>AA398*N398*1000/1000000</f>
        <v>96799827.229780346</v>
      </c>
      <c r="Q398" s="2">
        <v>4.53</v>
      </c>
      <c r="R398" s="2">
        <v>16.173966428236433</v>
      </c>
      <c r="S398" s="2">
        <v>120.84186473098377</v>
      </c>
      <c r="T398" s="2">
        <v>57.055691070540689</v>
      </c>
      <c r="U398" s="2">
        <v>54.584373474121101</v>
      </c>
      <c r="V398" s="2">
        <v>2.7127983513866241</v>
      </c>
      <c r="W398" s="2">
        <v>77473628712.641296</v>
      </c>
      <c r="X398" s="2">
        <v>54939109775.132301</v>
      </c>
      <c r="Y398" s="2">
        <v>40193292</v>
      </c>
      <c r="Z398" s="2">
        <v>22.848664316446399</v>
      </c>
      <c r="AA398">
        <v>11178.755999999999</v>
      </c>
      <c r="AB398">
        <v>0.999999999999999</v>
      </c>
      <c r="AC398">
        <v>0.999999999999999</v>
      </c>
      <c r="AD398">
        <v>0.999999999999999</v>
      </c>
      <c r="AE398">
        <v>1</v>
      </c>
      <c r="AF398">
        <v>23377.833999999999</v>
      </c>
      <c r="AG398">
        <v>12805.177</v>
      </c>
      <c r="AH398">
        <v>54661</v>
      </c>
      <c r="AI398">
        <v>77152</v>
      </c>
      <c r="AJ398">
        <v>65.674000000000007</v>
      </c>
      <c r="AK398">
        <v>3.9686400000000002</v>
      </c>
    </row>
    <row r="399" spans="1:37" x14ac:dyDescent="0.25">
      <c r="A399">
        <v>74</v>
      </c>
      <c r="B399" s="2">
        <v>173</v>
      </c>
      <c r="C399" t="s">
        <v>78</v>
      </c>
      <c r="D399" t="s">
        <v>159</v>
      </c>
      <c r="E399" t="s">
        <v>254</v>
      </c>
      <c r="F399">
        <v>2018</v>
      </c>
      <c r="I399" s="2">
        <v>0.34341332255294127</v>
      </c>
      <c r="J399">
        <v>0.17912544352637072</v>
      </c>
      <c r="K399" s="2">
        <v>108342.85690000001</v>
      </c>
      <c r="L399" s="2">
        <v>144578534.20542601</v>
      </c>
      <c r="M399" s="2">
        <v>18982842.489999998</v>
      </c>
      <c r="N399" s="2">
        <v>384883613.40005416</v>
      </c>
      <c r="O399">
        <f>Y399*Z399/100/1000</f>
        <v>9240.540697808392</v>
      </c>
      <c r="P399">
        <f>AA399*N399*1000/1000000</f>
        <v>3335661575.0475273</v>
      </c>
      <c r="Q399" s="2">
        <v>2.57</v>
      </c>
      <c r="R399" s="2">
        <v>14.512206880957917</v>
      </c>
      <c r="S399" s="2">
        <v>62.825132385116525</v>
      </c>
      <c r="T399" s="2">
        <v>54.614492686700835</v>
      </c>
      <c r="U399" s="2">
        <v>88.165574957617295</v>
      </c>
      <c r="V399" s="2">
        <v>1.5792338020296719</v>
      </c>
      <c r="W399" s="2">
        <v>65470000000</v>
      </c>
      <c r="X399" s="2">
        <v>29054000000</v>
      </c>
      <c r="Y399" s="2">
        <v>33302540</v>
      </c>
      <c r="Z399" s="2">
        <v>27.747255007601201</v>
      </c>
      <c r="AA399">
        <v>8666.6759999999995</v>
      </c>
      <c r="AB399">
        <v>0.97723865008549804</v>
      </c>
      <c r="AC399">
        <v>0.257963189593367</v>
      </c>
      <c r="AD399">
        <v>0.87842707005043796</v>
      </c>
      <c r="AE399">
        <v>1.11248694786852</v>
      </c>
      <c r="AF399">
        <v>12249</v>
      </c>
      <c r="AG399">
        <v>6296</v>
      </c>
      <c r="AH399">
        <v>27972</v>
      </c>
      <c r="AI399">
        <v>64692</v>
      </c>
      <c r="AJ399">
        <v>0</v>
      </c>
      <c r="AK399">
        <v>0</v>
      </c>
    </row>
    <row r="400" spans="1:37" x14ac:dyDescent="0.25">
      <c r="A400">
        <v>75</v>
      </c>
      <c r="B400" s="2">
        <v>176</v>
      </c>
      <c r="C400" t="s">
        <v>79</v>
      </c>
      <c r="D400" t="s">
        <v>160</v>
      </c>
      <c r="E400" t="s">
        <v>255</v>
      </c>
      <c r="F400">
        <v>2018</v>
      </c>
      <c r="I400" s="2">
        <v>0.2771574804162002</v>
      </c>
      <c r="J400">
        <v>0.14450221553816434</v>
      </c>
      <c r="K400" s="2">
        <v>1169.7133000000001</v>
      </c>
      <c r="L400" s="2">
        <v>2643220.1694999994</v>
      </c>
      <c r="M400" s="2">
        <v>300978.652</v>
      </c>
      <c r="N400" s="2">
        <v>9923261.9486623947</v>
      </c>
      <c r="O400">
        <f>Y400*Z400/100/1000</f>
        <v>1207.342890761629</v>
      </c>
      <c r="P400">
        <f>AA400*N400*1000/1000000</f>
        <v>227260520.80282864</v>
      </c>
      <c r="Q400" s="2">
        <v>9.8800000000000008</v>
      </c>
      <c r="R400" s="2">
        <v>8.6360727299798761</v>
      </c>
      <c r="S400" s="2">
        <v>36.638405599956691</v>
      </c>
      <c r="T400" s="2">
        <v>43.338893003587572</v>
      </c>
      <c r="U400" s="2">
        <v>27.1280475018884</v>
      </c>
      <c r="V400" s="2">
        <v>3.2051281060733747</v>
      </c>
      <c r="W400" s="2">
        <v>2293446967.2345681</v>
      </c>
      <c r="X400" s="2">
        <v>2635193744.146965</v>
      </c>
      <c r="Y400" s="2">
        <v>16685865</v>
      </c>
      <c r="Z400" s="2">
        <v>7.2357225158038201</v>
      </c>
      <c r="AA400">
        <v>22901.795999999998</v>
      </c>
      <c r="AB400">
        <v>0.99034000326133598</v>
      </c>
      <c r="AC400">
        <v>0.287772098395773</v>
      </c>
      <c r="AD400">
        <v>1.1681026261724301</v>
      </c>
      <c r="AE400">
        <v>0.84781934486905597</v>
      </c>
      <c r="AF400">
        <v>772.423</v>
      </c>
      <c r="AG400">
        <v>301.29199999999997</v>
      </c>
      <c r="AH400">
        <v>2618</v>
      </c>
      <c r="AI400">
        <v>2066</v>
      </c>
      <c r="AJ400">
        <v>0</v>
      </c>
      <c r="AK400">
        <v>0</v>
      </c>
    </row>
    <row r="401" spans="1:37" x14ac:dyDescent="0.25">
      <c r="A401">
        <v>76</v>
      </c>
      <c r="B401" s="2">
        <v>182</v>
      </c>
      <c r="C401" t="s">
        <v>82</v>
      </c>
      <c r="D401" t="s">
        <v>161</v>
      </c>
      <c r="E401" t="s">
        <v>256</v>
      </c>
      <c r="F401">
        <v>2018</v>
      </c>
      <c r="I401" s="2">
        <v>0.37814720540764407</v>
      </c>
      <c r="J401">
        <v>0.12114165131820281</v>
      </c>
      <c r="K401" s="2">
        <v>69889.241999999998</v>
      </c>
      <c r="L401" s="2">
        <v>400258818.88398999</v>
      </c>
      <c r="M401" s="2">
        <v>37628777</v>
      </c>
      <c r="N401" s="2">
        <v>1166084054.639802</v>
      </c>
      <c r="O401">
        <f>Y401*Z401/100/1000</f>
        <v>302.16813162261337</v>
      </c>
      <c r="P401">
        <f>AA401*N401*1000/1000000</f>
        <v>4540409469.5683088</v>
      </c>
      <c r="Q401" s="2">
        <v>2.77</v>
      </c>
      <c r="R401" s="2">
        <v>16.889804611075103</v>
      </c>
      <c r="S401" s="2">
        <v>47.791310480647539</v>
      </c>
      <c r="T401" s="2">
        <v>64.730751784727914</v>
      </c>
      <c r="U401" s="2">
        <v>95.294258117675795</v>
      </c>
      <c r="V401" s="2">
        <v>2.6422238930197701</v>
      </c>
      <c r="W401" s="2">
        <v>5472633573.6551104</v>
      </c>
      <c r="X401" s="2">
        <v>4579729439.20403</v>
      </c>
      <c r="Y401" s="2">
        <v>1718627</v>
      </c>
      <c r="Z401" s="2">
        <v>17.581949522648799</v>
      </c>
      <c r="AA401">
        <v>3893.7240000000002</v>
      </c>
      <c r="AB401">
        <v>1.0868748575409</v>
      </c>
      <c r="AC401">
        <v>1.23305642077099</v>
      </c>
      <c r="AD401">
        <v>1.0015918632554499</v>
      </c>
      <c r="AE401">
        <v>1.0851474511866199</v>
      </c>
      <c r="AF401">
        <v>2218.3989999999999</v>
      </c>
      <c r="AG401">
        <v>2183.0410000000002</v>
      </c>
      <c r="AH401">
        <v>4522</v>
      </c>
      <c r="AI401">
        <v>5413</v>
      </c>
      <c r="AJ401">
        <v>0</v>
      </c>
      <c r="AK401">
        <v>0</v>
      </c>
    </row>
    <row r="402" spans="1:37" x14ac:dyDescent="0.25">
      <c r="A402">
        <v>77</v>
      </c>
      <c r="B402" s="2">
        <v>181</v>
      </c>
      <c r="C402" t="s">
        <v>81</v>
      </c>
      <c r="D402" t="s">
        <v>162</v>
      </c>
      <c r="E402" t="s">
        <v>257</v>
      </c>
      <c r="F402">
        <v>2018</v>
      </c>
      <c r="I402" s="2">
        <v>0.52388203457781168</v>
      </c>
      <c r="J402">
        <v>1.3702872032677871</v>
      </c>
      <c r="K402" s="2">
        <v>739075.47910000011</v>
      </c>
      <c r="L402" s="2">
        <v>2210927364.0815597</v>
      </c>
      <c r="M402" s="2">
        <v>263037037.90000001</v>
      </c>
      <c r="N402" s="2">
        <v>7137678490.5225353</v>
      </c>
      <c r="O402">
        <f>Y402*Z402/100/1000</f>
        <v>32904.133067692565</v>
      </c>
      <c r="P402">
        <f>AA402*N402*1000/1000000</f>
        <v>31079393596.284538</v>
      </c>
      <c r="Q402" s="2">
        <v>4.62</v>
      </c>
      <c r="R402" s="2">
        <v>13.927453454915872</v>
      </c>
      <c r="S402" s="2">
        <v>27.610379272095802</v>
      </c>
      <c r="T402" s="2">
        <v>76.735538622354767</v>
      </c>
      <c r="U402" s="2">
        <v>80.280456798737703</v>
      </c>
      <c r="V402" s="2">
        <v>1.0457039920427025</v>
      </c>
      <c r="W402" s="2">
        <v>867668000000</v>
      </c>
      <c r="X402" s="2">
        <v>566416000000</v>
      </c>
      <c r="Y402" s="2">
        <v>167002008</v>
      </c>
      <c r="Z402" s="2">
        <v>19.702836787263401</v>
      </c>
      <c r="AA402">
        <v>4354.2719999999999</v>
      </c>
      <c r="AB402" t="s">
        <v>268</v>
      </c>
      <c r="AC402" t="s">
        <v>268</v>
      </c>
      <c r="AD402">
        <v>0.99864566647834996</v>
      </c>
      <c r="AE402" t="s">
        <v>268</v>
      </c>
      <c r="AF402">
        <v>295830</v>
      </c>
      <c r="AG402">
        <v>518710</v>
      </c>
      <c r="AH402">
        <v>543444</v>
      </c>
      <c r="AI402">
        <v>845540</v>
      </c>
      <c r="AJ402">
        <v>0</v>
      </c>
      <c r="AK402">
        <v>0</v>
      </c>
    </row>
    <row r="403" spans="1:37" x14ac:dyDescent="0.25">
      <c r="A403">
        <v>78</v>
      </c>
      <c r="B403" s="2">
        <v>186</v>
      </c>
      <c r="C403" t="s">
        <v>83</v>
      </c>
      <c r="D403" t="s">
        <v>163</v>
      </c>
      <c r="E403" t="s">
        <v>258</v>
      </c>
      <c r="F403">
        <v>2018</v>
      </c>
      <c r="I403" s="2">
        <v>0.56565283061483995</v>
      </c>
      <c r="J403">
        <v>0.16284097996357727</v>
      </c>
      <c r="K403" s="2">
        <v>1998.5567999999998</v>
      </c>
      <c r="L403" s="2">
        <v>8051431.3149999995</v>
      </c>
      <c r="M403" s="2">
        <v>911212.78</v>
      </c>
      <c r="N403" s="2">
        <v>23950271.425335541</v>
      </c>
      <c r="O403">
        <f>Y403*Z403/100/1000</f>
        <v>15017.629336004427</v>
      </c>
      <c r="P403">
        <f>AA403*N403*1000/1000000</f>
        <v>272747990.21777797</v>
      </c>
      <c r="Q403" s="2">
        <v>3.9</v>
      </c>
      <c r="R403" s="2">
        <v>9.745889133207422</v>
      </c>
      <c r="S403" s="2">
        <v>164.66393677589295</v>
      </c>
      <c r="T403" s="2">
        <v>42.170917890888752</v>
      </c>
      <c r="U403" s="2">
        <v>33.941022782141197</v>
      </c>
      <c r="V403" s="2">
        <v>4.9982831962232765</v>
      </c>
      <c r="W403" s="2">
        <v>14790500000</v>
      </c>
      <c r="X403" s="2">
        <v>18470000000</v>
      </c>
      <c r="Y403" s="2">
        <v>56235855</v>
      </c>
      <c r="Z403" s="2">
        <v>26.7047230561435</v>
      </c>
      <c r="AA403">
        <v>11388.096</v>
      </c>
      <c r="AB403">
        <v>0.93283355287528003</v>
      </c>
      <c r="AC403">
        <v>0.18600747687331001</v>
      </c>
      <c r="AD403">
        <v>0.95632455864435795</v>
      </c>
      <c r="AE403">
        <v>0.97543615757146496</v>
      </c>
      <c r="AF403">
        <v>1740.325</v>
      </c>
      <c r="AG403">
        <v>796.51499999999999</v>
      </c>
      <c r="AH403">
        <v>18287</v>
      </c>
      <c r="AI403">
        <v>14613</v>
      </c>
      <c r="AJ403">
        <v>78.662000000000006</v>
      </c>
      <c r="AK403">
        <v>3</v>
      </c>
    </row>
    <row r="404" spans="1:37" x14ac:dyDescent="0.25">
      <c r="A404">
        <v>79</v>
      </c>
      <c r="B404" s="2">
        <v>156</v>
      </c>
      <c r="C404" t="s">
        <v>71</v>
      </c>
      <c r="D404" t="s">
        <v>164</v>
      </c>
      <c r="E404" t="s">
        <v>259</v>
      </c>
      <c r="F404">
        <v>2018</v>
      </c>
      <c r="I404" s="2">
        <v>0.410842784254007</v>
      </c>
      <c r="J404">
        <v>0.25811165315092643</v>
      </c>
      <c r="K404" s="2">
        <v>77768.983000000007</v>
      </c>
      <c r="L404" s="2">
        <v>48065970.350000001</v>
      </c>
      <c r="M404" s="2">
        <v>7018760.7999999998</v>
      </c>
      <c r="N404" s="2">
        <v>185994551.1468392</v>
      </c>
      <c r="O404">
        <f>Y404*Z404/100/1000</f>
        <v>5402.3313235032183</v>
      </c>
      <c r="P404">
        <f>AA404*N404*1000/1000000</f>
        <v>2780037492.6674633</v>
      </c>
      <c r="Q404" s="2">
        <v>6.72</v>
      </c>
      <c r="R404" s="2">
        <v>19.35222614246301</v>
      </c>
      <c r="S404" s="2">
        <v>54.485545127634062</v>
      </c>
      <c r="T404" s="2">
        <v>64.253175965452854</v>
      </c>
      <c r="U404" s="2">
        <v>63.377154524684101</v>
      </c>
      <c r="V404" s="2">
        <v>1.3742911715345973</v>
      </c>
      <c r="W404" s="2">
        <v>17083256002.17857</v>
      </c>
      <c r="X404" s="2">
        <v>16966846865.443371</v>
      </c>
      <c r="Y404" s="2">
        <v>23325105</v>
      </c>
      <c r="Z404" s="2">
        <v>23.16101609619</v>
      </c>
      <c r="AA404">
        <v>14946.876</v>
      </c>
      <c r="AB404">
        <v>1.0266013198497099</v>
      </c>
      <c r="AC404">
        <v>0.14731900369773701</v>
      </c>
      <c r="AD404">
        <v>1.5329266939998301</v>
      </c>
      <c r="AE404">
        <v>0.66970020410501396</v>
      </c>
      <c r="AF404">
        <v>6677.5529999999999</v>
      </c>
      <c r="AG404">
        <v>5400.2659999999996</v>
      </c>
      <c r="AH404">
        <v>16578</v>
      </c>
      <c r="AI404">
        <v>16712</v>
      </c>
      <c r="AJ404">
        <v>73.975999999999999</v>
      </c>
      <c r="AK404">
        <v>4.32538</v>
      </c>
    </row>
    <row r="405" spans="1:37" x14ac:dyDescent="0.25">
      <c r="A405">
        <v>80</v>
      </c>
      <c r="B405" s="2">
        <v>188</v>
      </c>
      <c r="C405" t="s">
        <v>84</v>
      </c>
      <c r="D405" t="s">
        <v>165</v>
      </c>
      <c r="E405" t="s">
        <v>260</v>
      </c>
      <c r="F405">
        <v>2018</v>
      </c>
      <c r="I405" s="2">
        <v>0.69172662130775375</v>
      </c>
      <c r="J405">
        <v>0.12181940903007185</v>
      </c>
      <c r="K405" s="2">
        <v>1988.0633</v>
      </c>
      <c r="L405" s="2">
        <v>1540762.8022499999</v>
      </c>
      <c r="M405" s="2">
        <v>158899.5656</v>
      </c>
      <c r="N405" s="2">
        <v>11152295.161556609</v>
      </c>
      <c r="O405">
        <f>Y405*Z405/100/1000</f>
        <v>583.85892917761669</v>
      </c>
      <c r="P405">
        <f>AA405*N405*1000/1000000</f>
        <v>330582400.02742887</v>
      </c>
      <c r="Q405" s="2">
        <v>7.69</v>
      </c>
      <c r="R405" s="2">
        <v>12.708651924500527</v>
      </c>
      <c r="S405" s="2">
        <v>74.88836952746648</v>
      </c>
      <c r="T405" s="2">
        <v>54.244542861443165</v>
      </c>
      <c r="U405" s="2">
        <v>43.111473523315603</v>
      </c>
      <c r="V405" s="2">
        <v>1.552318867383955</v>
      </c>
      <c r="W405" s="2">
        <v>953204795.02841902</v>
      </c>
      <c r="X405" s="2">
        <v>1677527474.346806</v>
      </c>
      <c r="Y405" s="2">
        <v>5870382</v>
      </c>
      <c r="Z405" s="2">
        <v>9.9458421816095903</v>
      </c>
      <c r="AA405">
        <v>29642.544000000002</v>
      </c>
      <c r="AB405">
        <v>0.82317743478831695</v>
      </c>
      <c r="AC405">
        <v>0.162232152908663</v>
      </c>
      <c r="AD405">
        <v>0.87830917661159902</v>
      </c>
      <c r="AE405">
        <v>0.93722968711772703</v>
      </c>
      <c r="AF405">
        <v>315.36900000000003</v>
      </c>
      <c r="AG405">
        <v>157.15299999999999</v>
      </c>
      <c r="AH405">
        <v>1616</v>
      </c>
      <c r="AI405">
        <v>953</v>
      </c>
      <c r="AJ405">
        <v>62.341999999999999</v>
      </c>
      <c r="AK405">
        <v>4.9756099999999996</v>
      </c>
    </row>
    <row r="406" spans="1:37" x14ac:dyDescent="0.25">
      <c r="A406">
        <v>81</v>
      </c>
      <c r="B406" s="2">
        <v>189</v>
      </c>
      <c r="C406" t="s">
        <v>85</v>
      </c>
      <c r="D406" t="s">
        <v>166</v>
      </c>
      <c r="E406" t="s">
        <v>261</v>
      </c>
      <c r="F406">
        <v>2018</v>
      </c>
      <c r="I406" s="2">
        <v>3.2084242070535846E-4</v>
      </c>
      <c r="J406">
        <v>8.3527127818581288E-4</v>
      </c>
      <c r="K406" s="2">
        <v>1483.2873999999999</v>
      </c>
      <c r="L406" s="2">
        <v>2599245.0515000005</v>
      </c>
      <c r="M406" s="2">
        <v>299272.21999999997</v>
      </c>
      <c r="N406" s="2">
        <v>2600653.2243490499</v>
      </c>
      <c r="O406">
        <f>Y406*Z406/100/1000</f>
        <v>628.72209748900116</v>
      </c>
      <c r="P406">
        <f>AA406*N406*1000/1000000</f>
        <v>23192323.7789708</v>
      </c>
      <c r="Q406" s="2">
        <v>13.64</v>
      </c>
      <c r="R406" s="2">
        <v>10.374161868799264</v>
      </c>
      <c r="S406" s="2">
        <v>54.550316587459982</v>
      </c>
      <c r="T406" s="2">
        <v>55.984651610216943</v>
      </c>
      <c r="U406" s="2">
        <v>35.4085538807905</v>
      </c>
      <c r="V406" s="2">
        <v>1.2121768497110568</v>
      </c>
      <c r="W406" s="2">
        <v>500521381.505</v>
      </c>
      <c r="X406" s="2">
        <v>1026166766.3046269</v>
      </c>
      <c r="Y406" s="2">
        <v>5654759</v>
      </c>
      <c r="Z406" s="2">
        <v>11.118459645919501</v>
      </c>
      <c r="AA406">
        <v>8917.884</v>
      </c>
      <c r="AB406">
        <v>0.93589347635110198</v>
      </c>
      <c r="AC406">
        <v>0.78057204663136903</v>
      </c>
      <c r="AD406">
        <v>0.97714589464313695</v>
      </c>
      <c r="AE406">
        <v>0.95778274409360198</v>
      </c>
      <c r="AF406">
        <v>358.048</v>
      </c>
      <c r="AG406">
        <v>53.09</v>
      </c>
      <c r="AH406">
        <v>1008</v>
      </c>
      <c r="AI406">
        <v>452</v>
      </c>
      <c r="AJ406">
        <v>61.414000000000001</v>
      </c>
      <c r="AK406">
        <v>0</v>
      </c>
    </row>
    <row r="407" spans="1:37" x14ac:dyDescent="0.25">
      <c r="A407">
        <v>1</v>
      </c>
      <c r="B407" s="2">
        <v>2</v>
      </c>
      <c r="C407" t="s">
        <v>5</v>
      </c>
      <c r="D407" t="s">
        <v>86</v>
      </c>
      <c r="E407" t="s">
        <v>182</v>
      </c>
      <c r="F407">
        <v>2019</v>
      </c>
      <c r="I407" s="2">
        <v>0.62817780133197954</v>
      </c>
      <c r="J407">
        <v>8.7547019933951004E-2</v>
      </c>
      <c r="K407" s="2">
        <v>1609.04215</v>
      </c>
      <c r="L407" s="2">
        <v>808246.91966999997</v>
      </c>
      <c r="M407" s="2">
        <v>92865.712199999994</v>
      </c>
      <c r="N407" s="2">
        <v>4918300.3328356761</v>
      </c>
      <c r="O407">
        <f>Y407*Z407/100/1000</f>
        <v>261.7451532181563</v>
      </c>
      <c r="P407">
        <f>AA407*N407*1000/1000000</f>
        <v>30476070.953604285</v>
      </c>
      <c r="Q407" s="2">
        <v>2.4500000000000002</v>
      </c>
      <c r="R407" s="2">
        <v>12.67599127133415</v>
      </c>
      <c r="S407" s="2">
        <v>75.382128932688957</v>
      </c>
      <c r="T407" s="2">
        <v>45.453411434669626</v>
      </c>
      <c r="U407" s="2">
        <v>56.763907128725499</v>
      </c>
      <c r="V407" s="2">
        <v>7.706214650299108</v>
      </c>
      <c r="W407" s="2">
        <v>3807653931.0543299</v>
      </c>
      <c r="X407" s="2">
        <v>2393721347.2867599</v>
      </c>
      <c r="Y407" s="2">
        <v>1273761</v>
      </c>
      <c r="Z407" s="2">
        <v>20.549000418301102</v>
      </c>
      <c r="AA407">
        <v>6196.4639999999999</v>
      </c>
      <c r="AB407">
        <v>1.0323818141000001</v>
      </c>
      <c r="AC407">
        <v>0.75307163130955501</v>
      </c>
      <c r="AD407">
        <v>1.0222427840025501</v>
      </c>
      <c r="AE407">
        <v>1.0099184168928601</v>
      </c>
      <c r="AF407">
        <v>276.33</v>
      </c>
      <c r="AG407">
        <v>622.08500000000004</v>
      </c>
      <c r="AH407">
        <v>2302</v>
      </c>
      <c r="AI407">
        <v>3743</v>
      </c>
      <c r="AJ407">
        <v>79.281999999999996</v>
      </c>
      <c r="AK407">
        <v>0</v>
      </c>
    </row>
    <row r="408" spans="1:37" x14ac:dyDescent="0.25">
      <c r="A408">
        <v>2</v>
      </c>
      <c r="B408" s="2">
        <v>7</v>
      </c>
      <c r="C408" t="s">
        <v>6</v>
      </c>
      <c r="D408" t="s">
        <v>87</v>
      </c>
      <c r="E408" t="s">
        <v>183</v>
      </c>
      <c r="F408">
        <v>2019</v>
      </c>
      <c r="I408" s="2">
        <v>0.45976558446641907</v>
      </c>
      <c r="J408">
        <v>0.18079929704569864</v>
      </c>
      <c r="K408" s="2">
        <v>62764.149599999997</v>
      </c>
      <c r="L408" s="2">
        <v>48151526.770000003</v>
      </c>
      <c r="M408" s="2">
        <v>5968194.5999999996</v>
      </c>
      <c r="N408" s="2">
        <v>192895107.21501052</v>
      </c>
      <c r="O408">
        <f>Y408*Z408/100/1000</f>
        <v>4242.6123480557217</v>
      </c>
      <c r="P408">
        <f>AA408*N408*1000/1000000</f>
        <v>1510236749.2401972</v>
      </c>
      <c r="Q408" s="2">
        <v>3.35</v>
      </c>
      <c r="R408" s="2">
        <v>16.443241586297617</v>
      </c>
      <c r="S408" s="2">
        <v>32.630615045849886</v>
      </c>
      <c r="T408" s="2">
        <v>55.438817109366909</v>
      </c>
      <c r="U408" s="2">
        <v>91.856784451380193</v>
      </c>
      <c r="V408" s="2">
        <v>1.4850068757069668</v>
      </c>
      <c r="W408" s="2">
        <v>14802420804.6124</v>
      </c>
      <c r="X408" s="2">
        <v>19645594222.030399</v>
      </c>
      <c r="Y408" s="2">
        <v>20580300</v>
      </c>
      <c r="Z408" s="2">
        <v>20.614919841089399</v>
      </c>
      <c r="AA408">
        <v>7829.3159999999998</v>
      </c>
      <c r="AB408">
        <v>1.1949096303825499</v>
      </c>
      <c r="AC408">
        <v>0.33273851597277498</v>
      </c>
      <c r="AD408">
        <v>0.973388386996621</v>
      </c>
      <c r="AE408">
        <v>1.22757744631557</v>
      </c>
      <c r="AF408">
        <v>7325.7910000000002</v>
      </c>
      <c r="AG408">
        <v>7331.7479999999996</v>
      </c>
      <c r="AH408">
        <v>19447</v>
      </c>
      <c r="AI408">
        <v>14611</v>
      </c>
      <c r="AJ408">
        <v>77.284000000000006</v>
      </c>
      <c r="AK408">
        <v>3.4353699999999998</v>
      </c>
    </row>
    <row r="409" spans="1:37" x14ac:dyDescent="0.25">
      <c r="A409">
        <v>3</v>
      </c>
      <c r="B409" s="2">
        <v>10</v>
      </c>
      <c r="C409" t="s">
        <v>7</v>
      </c>
      <c r="D409" t="s">
        <v>88</v>
      </c>
      <c r="E409" t="s">
        <v>184</v>
      </c>
      <c r="F409">
        <v>2019</v>
      </c>
      <c r="I409" s="2">
        <v>0.76710674962529457</v>
      </c>
      <c r="J409">
        <v>0.28926470970045526</v>
      </c>
      <c r="K409" s="2">
        <v>88155.905000000013</v>
      </c>
      <c r="L409" s="2">
        <v>141880092.3290205</v>
      </c>
      <c r="M409" s="2">
        <v>19860462.800000001</v>
      </c>
      <c r="N409" s="2">
        <v>487712058.18310821</v>
      </c>
      <c r="O409">
        <f>Y409*Z409/100/1000</f>
        <v>2595.5312160161066</v>
      </c>
      <c r="P409">
        <f>AA409*N409*1000/1000000</f>
        <v>1939855202.9409854</v>
      </c>
      <c r="Q409" s="2">
        <v>4.3600000000000003</v>
      </c>
      <c r="R409" s="2">
        <v>20.289384380506192</v>
      </c>
      <c r="S409" s="2">
        <v>46.001682705217149</v>
      </c>
      <c r="T409" s="2">
        <v>66.047560716760827</v>
      </c>
      <c r="U409" s="2">
        <v>87.301964788840607</v>
      </c>
      <c r="V409" s="2">
        <v>2.7707756042698888</v>
      </c>
      <c r="W409" s="2">
        <v>70871751719.914398</v>
      </c>
      <c r="X409" s="2">
        <v>77214696629.105499</v>
      </c>
      <c r="Y409" s="2">
        <v>13618789</v>
      </c>
      <c r="Z409" s="2">
        <v>19.058458252169899</v>
      </c>
      <c r="AA409">
        <v>3977.46</v>
      </c>
      <c r="AB409">
        <v>0.76430600142920302</v>
      </c>
      <c r="AC409">
        <v>0.33351055869693702</v>
      </c>
      <c r="AD409">
        <v>0.81424276031008402</v>
      </c>
      <c r="AE409">
        <v>0.93867092062094204</v>
      </c>
      <c r="AF409">
        <v>21353.4</v>
      </c>
      <c r="AG409">
        <v>18193.099999999999</v>
      </c>
      <c r="AH409">
        <v>75889</v>
      </c>
      <c r="AI409">
        <v>70277</v>
      </c>
      <c r="AJ409">
        <v>0</v>
      </c>
      <c r="AK409">
        <v>0</v>
      </c>
    </row>
    <row r="410" spans="1:37" x14ac:dyDescent="0.25">
      <c r="A410">
        <v>4</v>
      </c>
      <c r="B410" s="2">
        <v>11</v>
      </c>
      <c r="C410" t="s">
        <v>8</v>
      </c>
      <c r="D410" t="s">
        <v>89</v>
      </c>
      <c r="E410" t="s">
        <v>185</v>
      </c>
      <c r="F410">
        <v>2019</v>
      </c>
      <c r="I410" s="2">
        <v>0.69947261522743331</v>
      </c>
      <c r="J410">
        <v>0.24372002472105841</v>
      </c>
      <c r="K410" s="2">
        <v>25408.342800000002</v>
      </c>
      <c r="L410" s="2">
        <v>70689534.793063</v>
      </c>
      <c r="M410" s="2">
        <v>8429266.5999999996</v>
      </c>
      <c r="N410" s="2">
        <v>259371528.36373511</v>
      </c>
      <c r="O410">
        <f>Y410*Z410/100/1000</f>
        <v>1173.4059221996085</v>
      </c>
      <c r="P410">
        <f>AA410*N410*1000/1000000</f>
        <v>781874434.76636612</v>
      </c>
      <c r="Q410" s="2">
        <v>2.81</v>
      </c>
      <c r="R410" s="2">
        <v>19.531321134586605</v>
      </c>
      <c r="S410" s="2">
        <v>108.20728490442558</v>
      </c>
      <c r="T410" s="2">
        <v>62.561407781827938</v>
      </c>
      <c r="U410" s="2">
        <v>68.317604475052207</v>
      </c>
      <c r="V410" s="2">
        <v>-2.8525561756183055</v>
      </c>
      <c r="W410" s="2">
        <v>76657693496.130005</v>
      </c>
      <c r="X410" s="2">
        <v>66089827232.466698</v>
      </c>
      <c r="Y410" s="2">
        <v>4627750</v>
      </c>
      <c r="Z410" s="2">
        <v>25.355862399645801</v>
      </c>
      <c r="AA410">
        <v>3014.4960000000001</v>
      </c>
      <c r="AB410">
        <v>0.93553429528316001</v>
      </c>
      <c r="AC410">
        <v>0.369671988650497</v>
      </c>
      <c r="AD410">
        <v>0.96322744172068397</v>
      </c>
      <c r="AE410">
        <v>0.97124962886433797</v>
      </c>
      <c r="AF410">
        <v>30750.845000000001</v>
      </c>
      <c r="AG410">
        <v>31559.106</v>
      </c>
      <c r="AH410">
        <v>65969</v>
      </c>
      <c r="AI410">
        <v>76065</v>
      </c>
      <c r="AJ410">
        <v>81.895099999999999</v>
      </c>
      <c r="AK410">
        <v>4.32334</v>
      </c>
    </row>
    <row r="411" spans="1:37" x14ac:dyDescent="0.25">
      <c r="A411">
        <v>5</v>
      </c>
      <c r="B411" s="2">
        <v>18</v>
      </c>
      <c r="C411" t="s">
        <v>9</v>
      </c>
      <c r="D411" t="s">
        <v>90</v>
      </c>
      <c r="E411" t="s">
        <v>186</v>
      </c>
      <c r="F411">
        <v>2019</v>
      </c>
      <c r="I411" s="2">
        <v>0.88775125156520218</v>
      </c>
      <c r="J411">
        <v>0.30959103485150041</v>
      </c>
      <c r="K411" s="2">
        <v>32986.395400000001</v>
      </c>
      <c r="L411" s="2">
        <v>60885315.064449996</v>
      </c>
      <c r="M411" s="2">
        <v>9902438</v>
      </c>
      <c r="N411" s="2">
        <v>371317563.80523437</v>
      </c>
      <c r="O411">
        <f>Y411*Z411/100/1000</f>
        <v>1087.0345931494271</v>
      </c>
      <c r="P411">
        <f>AA411*N411*1000/1000000</f>
        <v>1539086052.3783576</v>
      </c>
      <c r="Q411" s="2">
        <v>3.83</v>
      </c>
      <c r="R411" s="2">
        <v>23.003811282589513</v>
      </c>
      <c r="S411" s="2">
        <v>165.46547893198988</v>
      </c>
      <c r="T411" s="2">
        <v>69.535331380102278</v>
      </c>
      <c r="U411" s="2">
        <v>87.096163118922206</v>
      </c>
      <c r="V411" s="2">
        <v>-1.9725299781891459</v>
      </c>
      <c r="W411" s="2">
        <v>124958389965.528</v>
      </c>
      <c r="X411" s="2">
        <v>128810868237.03799</v>
      </c>
      <c r="Y411" s="2">
        <v>5146209</v>
      </c>
      <c r="Z411" s="2">
        <v>21.123016829464699</v>
      </c>
      <c r="AA411">
        <v>4144.9319999999998</v>
      </c>
      <c r="AB411">
        <v>0.95315066134561899</v>
      </c>
      <c r="AC411">
        <v>0.252805463499223</v>
      </c>
      <c r="AD411">
        <v>0.97536116772319903</v>
      </c>
      <c r="AE411">
        <v>0.97722842869639104</v>
      </c>
      <c r="AF411">
        <v>69584.297000000006</v>
      </c>
      <c r="AG411">
        <v>77223.591</v>
      </c>
      <c r="AH411">
        <v>128746</v>
      </c>
      <c r="AI411">
        <v>122305</v>
      </c>
      <c r="AJ411">
        <v>0</v>
      </c>
      <c r="AK411">
        <v>0</v>
      </c>
    </row>
    <row r="412" spans="1:37" x14ac:dyDescent="0.25">
      <c r="A412">
        <v>6</v>
      </c>
      <c r="B412" s="2">
        <v>24</v>
      </c>
      <c r="C412" t="s">
        <v>11</v>
      </c>
      <c r="D412" t="s">
        <v>91</v>
      </c>
      <c r="E412" t="s">
        <v>187</v>
      </c>
      <c r="F412">
        <v>2019</v>
      </c>
      <c r="I412" s="2">
        <v>0.57218898625798587</v>
      </c>
      <c r="J412">
        <v>0.11762751104355193</v>
      </c>
      <c r="K412" s="2">
        <v>6068.4391000000005</v>
      </c>
      <c r="L412" s="2">
        <v>1944168.5010899999</v>
      </c>
      <c r="M412" s="2">
        <v>223922.44999999998</v>
      </c>
      <c r="N412" s="2">
        <v>9234779.2760023866</v>
      </c>
      <c r="O412">
        <f>Y412*Z412/100/1000</f>
        <v>447.26046334098993</v>
      </c>
      <c r="P412">
        <f>AA412*N412*1000/1000000</f>
        <v>133778041.59977311</v>
      </c>
      <c r="Q412" s="2">
        <v>6.02</v>
      </c>
      <c r="R412" s="2">
        <v>19.358970928933743</v>
      </c>
      <c r="S412" s="2">
        <v>94.516125154246012</v>
      </c>
      <c r="T412" s="2">
        <v>54.570762365067516</v>
      </c>
      <c r="U412" s="2">
        <v>49.465044003775802</v>
      </c>
      <c r="V412" s="2">
        <v>2.1866137509789834</v>
      </c>
      <c r="W412" s="2">
        <v>2372715236.5887599</v>
      </c>
      <c r="X412" s="2">
        <v>772684180.01274598</v>
      </c>
      <c r="Y412" s="2">
        <v>1409096</v>
      </c>
      <c r="Z412" s="2">
        <v>31.740950463346</v>
      </c>
      <c r="AA412">
        <v>14486.328</v>
      </c>
      <c r="AB412">
        <v>1.0579871631739599</v>
      </c>
      <c r="AC412">
        <v>0.218729740104811</v>
      </c>
      <c r="AD412">
        <v>1.0413769042988501</v>
      </c>
      <c r="AE412">
        <v>1.01595028544088</v>
      </c>
      <c r="AF412">
        <v>171.10599999999999</v>
      </c>
      <c r="AG412">
        <v>310.089</v>
      </c>
      <c r="AH412">
        <v>766</v>
      </c>
      <c r="AI412">
        <v>2367</v>
      </c>
      <c r="AJ412">
        <v>0</v>
      </c>
      <c r="AK412">
        <v>0</v>
      </c>
    </row>
    <row r="413" spans="1:37" x14ac:dyDescent="0.25">
      <c r="A413">
        <v>7</v>
      </c>
      <c r="B413" s="2">
        <v>23</v>
      </c>
      <c r="C413" t="s">
        <v>10</v>
      </c>
      <c r="D413" t="s">
        <v>92</v>
      </c>
      <c r="E413" t="s">
        <v>188</v>
      </c>
      <c r="F413">
        <v>2019</v>
      </c>
      <c r="I413" s="2">
        <v>0.47632481584810826</v>
      </c>
      <c r="J413">
        <v>0.4076170875970071</v>
      </c>
      <c r="K413" s="2">
        <v>2925.6134999999999</v>
      </c>
      <c r="L413" s="2">
        <v>2318234.6694510006</v>
      </c>
      <c r="M413" s="2">
        <v>258029.60900000003</v>
      </c>
      <c r="N413" s="2">
        <v>11134218.605607729</v>
      </c>
      <c r="O413">
        <f>Y413*Z413/100/1000</f>
        <v>1391.1176746637552</v>
      </c>
      <c r="P413">
        <f>AA413*N413*1000/1000000</f>
        <v>107218516.8533044</v>
      </c>
      <c r="Q413" s="2">
        <v>3.87</v>
      </c>
      <c r="R413" s="2">
        <v>16.115250287980988</v>
      </c>
      <c r="S413" s="2">
        <v>45.820973274902379</v>
      </c>
      <c r="T413" s="2">
        <v>53.345193618041009</v>
      </c>
      <c r="U413" s="2">
        <v>69.733498670838699</v>
      </c>
      <c r="V413" s="2">
        <v>-0.44160551411852028</v>
      </c>
      <c r="W413" s="2">
        <v>1443285122.8459201</v>
      </c>
      <c r="X413" s="2">
        <v>2871435057.8404002</v>
      </c>
      <c r="Y413" s="2">
        <v>5946418</v>
      </c>
      <c r="Z413" s="2">
        <v>23.394212695168001</v>
      </c>
      <c r="AA413">
        <v>9629.64</v>
      </c>
      <c r="AB413">
        <v>0.92990947877100305</v>
      </c>
      <c r="AC413">
        <v>0.29553663753576498</v>
      </c>
      <c r="AD413">
        <v>0.94522299958606304</v>
      </c>
      <c r="AE413">
        <v>0.98379903914550704</v>
      </c>
      <c r="AF413">
        <v>787.87400000000002</v>
      </c>
      <c r="AG413">
        <v>114.399</v>
      </c>
      <c r="AH413">
        <v>2837</v>
      </c>
      <c r="AI413">
        <v>1418</v>
      </c>
      <c r="AJ413">
        <v>67.840999999999994</v>
      </c>
      <c r="AK413">
        <v>0</v>
      </c>
    </row>
    <row r="414" spans="1:37" x14ac:dyDescent="0.25">
      <c r="A414">
        <v>8</v>
      </c>
      <c r="B414" s="2">
        <v>26</v>
      </c>
      <c r="C414" t="s">
        <v>12</v>
      </c>
      <c r="D414" t="s">
        <v>93</v>
      </c>
      <c r="E414" t="s">
        <v>189</v>
      </c>
      <c r="F414">
        <v>2019</v>
      </c>
      <c r="I414" s="2">
        <v>0.52861502628535584</v>
      </c>
      <c r="J414">
        <v>0.31374095979516609</v>
      </c>
      <c r="K414" s="2">
        <v>155649.21000000002</v>
      </c>
      <c r="L414" s="2">
        <v>248258907.087437</v>
      </c>
      <c r="M414" s="2">
        <v>26731007</v>
      </c>
      <c r="N414" s="2">
        <v>993065260.87142313</v>
      </c>
      <c r="O414">
        <f>Y414*Z414/100/1000</f>
        <v>21680.376482764939</v>
      </c>
      <c r="P414">
        <f>AA414*N414*1000/1000000</f>
        <v>7982910017.695631</v>
      </c>
      <c r="Q414" s="2">
        <v>3.95</v>
      </c>
      <c r="R414" s="2">
        <v>19.983581287194287</v>
      </c>
      <c r="S414" s="2">
        <v>28.890257869735368</v>
      </c>
      <c r="T414" s="2">
        <v>63.067849250898632</v>
      </c>
      <c r="U414" s="2">
        <v>86.679799108429606</v>
      </c>
      <c r="V414" s="2">
        <v>3.6926733042681361</v>
      </c>
      <c r="W414" s="2">
        <v>33033119251.790001</v>
      </c>
      <c r="X414" s="2">
        <v>71514059957.369995</v>
      </c>
      <c r="Y414" s="2">
        <v>106262669</v>
      </c>
      <c r="Z414" s="2">
        <v>20.402627457781001</v>
      </c>
      <c r="AA414">
        <v>8038.6559999999999</v>
      </c>
      <c r="AB414">
        <v>0.97535724301676197</v>
      </c>
      <c r="AC414">
        <v>0.34259500377190799</v>
      </c>
      <c r="AD414">
        <v>0.97866612006269504</v>
      </c>
      <c r="AE414">
        <v>0.99661899295571799</v>
      </c>
      <c r="AF414">
        <v>37949.459000000003</v>
      </c>
      <c r="AG414">
        <v>21549.584999999999</v>
      </c>
      <c r="AH414">
        <v>69497</v>
      </c>
      <c r="AI414">
        <v>32353</v>
      </c>
      <c r="AJ414">
        <v>0</v>
      </c>
      <c r="AK414">
        <v>0</v>
      </c>
    </row>
    <row r="415" spans="1:37" x14ac:dyDescent="0.25">
      <c r="A415">
        <v>9</v>
      </c>
      <c r="B415" s="2">
        <v>28</v>
      </c>
      <c r="C415" t="s">
        <v>13</v>
      </c>
      <c r="D415" t="s">
        <v>94</v>
      </c>
      <c r="E415" t="s">
        <v>190</v>
      </c>
      <c r="F415">
        <v>2019</v>
      </c>
      <c r="I415" s="2">
        <v>0.37161649155095799</v>
      </c>
      <c r="J415">
        <v>0.19418291165044541</v>
      </c>
      <c r="K415" s="2">
        <v>1106.9816599999999</v>
      </c>
      <c r="L415" s="2">
        <v>1807687.0617800001</v>
      </c>
      <c r="M415" s="2">
        <v>206702.50999999998</v>
      </c>
      <c r="N415" s="2">
        <v>5759919.8857666804</v>
      </c>
      <c r="O415">
        <f>Y415*Z415/100/1000</f>
        <v>46.483521671138142</v>
      </c>
      <c r="P415">
        <f>AA415*N415*1000/1000000</f>
        <v>82957776.067384109</v>
      </c>
      <c r="Q415" s="2">
        <v>6.35</v>
      </c>
      <c r="R415" s="2">
        <v>25.040396219495513</v>
      </c>
      <c r="S415" s="2">
        <v>108.50965835795864</v>
      </c>
      <c r="T415" s="2">
        <v>38.177598582002794</v>
      </c>
      <c r="U415" s="2">
        <v>74.792331178367306</v>
      </c>
      <c r="V415" s="2">
        <v>2.77118007919323</v>
      </c>
      <c r="W415" s="2">
        <v>617709364.68142605</v>
      </c>
      <c r="X415" s="2">
        <v>1806316939.1254201</v>
      </c>
      <c r="Y415" s="2">
        <v>223877</v>
      </c>
      <c r="Z415" s="2">
        <v>20.762973271545601</v>
      </c>
      <c r="AA415">
        <v>14402.592000000001</v>
      </c>
      <c r="AB415">
        <v>0.95846675733926701</v>
      </c>
      <c r="AC415">
        <v>0.80238366194837296</v>
      </c>
      <c r="AD415">
        <v>0.96874330804703801</v>
      </c>
      <c r="AE415">
        <v>0.98939187437744602</v>
      </c>
      <c r="AF415">
        <v>594.64</v>
      </c>
      <c r="AG415">
        <v>10.375999999999999</v>
      </c>
      <c r="AH415">
        <v>1777</v>
      </c>
      <c r="AI415">
        <v>599</v>
      </c>
      <c r="AJ415">
        <v>74.748000000000005</v>
      </c>
      <c r="AK415">
        <v>0</v>
      </c>
    </row>
    <row r="416" spans="1:37" x14ac:dyDescent="0.25">
      <c r="A416">
        <v>10</v>
      </c>
      <c r="B416" s="2">
        <v>34</v>
      </c>
      <c r="C416" t="s">
        <v>16</v>
      </c>
      <c r="D416" t="s">
        <v>95</v>
      </c>
      <c r="E416" t="s">
        <v>191</v>
      </c>
      <c r="F416">
        <v>2019</v>
      </c>
      <c r="I416" s="2">
        <v>0.49558455847596361</v>
      </c>
      <c r="J416">
        <v>0.21510945548315771</v>
      </c>
      <c r="K416" s="2">
        <v>2913.7660999999998</v>
      </c>
      <c r="L416" s="2">
        <v>3904265.0222019991</v>
      </c>
      <c r="M416" s="2">
        <v>407517.04000000004</v>
      </c>
      <c r="N416" s="2">
        <v>12013437.886033049</v>
      </c>
      <c r="O416">
        <f>Y416*Z416/100/1000</f>
        <v>4014.9624698352641</v>
      </c>
      <c r="P416">
        <f>AA416*N416*1000/1000000</f>
        <v>88021258.047175527</v>
      </c>
      <c r="Q416" s="2">
        <v>6.86</v>
      </c>
      <c r="R416" s="2">
        <v>20.663496088068488</v>
      </c>
      <c r="S416" s="2">
        <v>66.171485280495929</v>
      </c>
      <c r="T416" s="2">
        <v>67.671163482472707</v>
      </c>
      <c r="U416" s="2">
        <v>81.736367204794107</v>
      </c>
      <c r="V416" s="2">
        <v>2.8067668701765318</v>
      </c>
      <c r="W416" s="2">
        <v>115259270752.967</v>
      </c>
      <c r="X416" s="2">
        <v>126628927209.174</v>
      </c>
      <c r="Y416" s="2">
        <v>20799435</v>
      </c>
      <c r="Z416" s="2">
        <v>19.303228524405899</v>
      </c>
      <c r="AA416">
        <v>7326.9</v>
      </c>
      <c r="AB416">
        <v>1.0033397114475699</v>
      </c>
      <c r="AC416">
        <v>0.277685431825965</v>
      </c>
      <c r="AD416">
        <v>0.97219938328774602</v>
      </c>
      <c r="AE416">
        <v>1.03203080427238</v>
      </c>
      <c r="AF416">
        <v>64326.6</v>
      </c>
      <c r="AG416">
        <v>67536.5</v>
      </c>
      <c r="AH416">
        <v>125472</v>
      </c>
      <c r="AI416">
        <v>113914</v>
      </c>
      <c r="AJ416">
        <v>0</v>
      </c>
      <c r="AK416">
        <v>0</v>
      </c>
    </row>
    <row r="417" spans="1:37" x14ac:dyDescent="0.25">
      <c r="A417">
        <v>11</v>
      </c>
      <c r="B417" s="2">
        <v>164</v>
      </c>
      <c r="C417" t="s">
        <v>75</v>
      </c>
      <c r="D417" t="s">
        <v>96</v>
      </c>
      <c r="E417" t="s">
        <v>192</v>
      </c>
      <c r="F417">
        <v>2019</v>
      </c>
      <c r="I417" s="2">
        <v>0.76644965260771847</v>
      </c>
      <c r="J417">
        <v>0.21277053266953763</v>
      </c>
      <c r="K417" s="2">
        <v>2477.3815999999997</v>
      </c>
      <c r="L417" s="2">
        <v>5203262.2179399999</v>
      </c>
      <c r="M417" s="2">
        <v>580899.08000000007</v>
      </c>
      <c r="N417" s="2">
        <v>15100484.503319509</v>
      </c>
      <c r="O417">
        <f>Y417*Z417/100/1000</f>
        <v>1016.2801251992315</v>
      </c>
      <c r="P417">
        <f>AA417*N417*1000/1000000</f>
        <v>20231266.725919399</v>
      </c>
      <c r="Q417" s="2">
        <v>1.69</v>
      </c>
      <c r="R417" s="2">
        <v>11.354903764108787</v>
      </c>
      <c r="S417" s="2">
        <v>124.127612180467</v>
      </c>
      <c r="T417" s="2">
        <v>71.861884590527396</v>
      </c>
      <c r="U417" s="2">
        <v>80.779290732222904</v>
      </c>
      <c r="V417" s="2">
        <v>3.0989846075703529</v>
      </c>
      <c r="W417" s="2">
        <v>134731280863.90401</v>
      </c>
      <c r="X417" s="2">
        <v>148054202497.22299</v>
      </c>
      <c r="Y417" s="2">
        <v>4978225</v>
      </c>
      <c r="Z417" s="2">
        <v>20.4145076849526</v>
      </c>
      <c r="AA417">
        <v>1339.7760000000001</v>
      </c>
      <c r="AB417">
        <v>0.996132135023724</v>
      </c>
      <c r="AC417">
        <v>0.79169940071030498</v>
      </c>
      <c r="AD417">
        <v>0.990406999137317</v>
      </c>
      <c r="AE417">
        <v>1.00578058908246</v>
      </c>
      <c r="AF417">
        <v>106292.91</v>
      </c>
      <c r="AG417">
        <v>93427.611000000004</v>
      </c>
      <c r="AH417">
        <v>147830</v>
      </c>
      <c r="AI417">
        <v>132745</v>
      </c>
      <c r="AJ417">
        <v>0</v>
      </c>
      <c r="AK417">
        <v>0</v>
      </c>
    </row>
    <row r="418" spans="1:37" x14ac:dyDescent="0.25">
      <c r="A418">
        <v>12</v>
      </c>
      <c r="B418" s="2">
        <v>39</v>
      </c>
      <c r="C418" t="s">
        <v>17</v>
      </c>
      <c r="D418" t="s">
        <v>97</v>
      </c>
      <c r="E418" t="s">
        <v>193</v>
      </c>
      <c r="F418">
        <v>2019</v>
      </c>
      <c r="I418" s="2">
        <v>0.46175272472641055</v>
      </c>
      <c r="J418">
        <v>0.16819924232535252</v>
      </c>
      <c r="K418" s="2">
        <v>209669.32</v>
      </c>
      <c r="L418" s="2">
        <v>293946227.89999998</v>
      </c>
      <c r="M418" s="2">
        <v>50718590</v>
      </c>
      <c r="N418" s="2">
        <v>898370117.88079786</v>
      </c>
      <c r="O418">
        <f>Y418*Z418/100/1000</f>
        <v>2152.1866088318634</v>
      </c>
      <c r="P418">
        <f>AA418*N418*1000/1000000</f>
        <v>5754782894.6012859</v>
      </c>
      <c r="Q418" s="2">
        <v>3.79</v>
      </c>
      <c r="R418" s="2">
        <v>15.253955725524253</v>
      </c>
      <c r="S418" s="2">
        <v>57.611754568082929</v>
      </c>
      <c r="T418" s="2">
        <v>58.883175460069161</v>
      </c>
      <c r="U418" s="2">
        <v>88.127368562353794</v>
      </c>
      <c r="V418" s="2">
        <v>4.8795616413054796</v>
      </c>
      <c r="W418" s="2">
        <v>8462393768.2284002</v>
      </c>
      <c r="X418" s="2">
        <v>16547433677.165199</v>
      </c>
      <c r="Y418" s="2">
        <v>9843775</v>
      </c>
      <c r="Z418" s="2">
        <v>21.863427484190399</v>
      </c>
      <c r="AA418">
        <v>6405.8040000000001</v>
      </c>
      <c r="AB418">
        <v>0.96203278713483298</v>
      </c>
      <c r="AC418">
        <v>0.26869474772948798</v>
      </c>
      <c r="AD418">
        <v>0.95977629086261596</v>
      </c>
      <c r="AE418">
        <v>1.0023510648196901</v>
      </c>
      <c r="AF418">
        <v>8735.2999999999993</v>
      </c>
      <c r="AG418">
        <v>2516.6</v>
      </c>
      <c r="AH418">
        <v>16134</v>
      </c>
      <c r="AI418">
        <v>8131</v>
      </c>
      <c r="AJ418">
        <v>70.691999999999993</v>
      </c>
      <c r="AK418">
        <v>3.8936999999999999</v>
      </c>
    </row>
    <row r="419" spans="1:37" x14ac:dyDescent="0.25">
      <c r="A419">
        <v>13</v>
      </c>
      <c r="B419" s="2">
        <v>40</v>
      </c>
      <c r="C419" t="s">
        <v>18</v>
      </c>
      <c r="D419" t="s">
        <v>98</v>
      </c>
      <c r="E419" t="s">
        <v>270</v>
      </c>
      <c r="F419">
        <v>2019</v>
      </c>
      <c r="I419" s="2">
        <v>0.30624614170038378</v>
      </c>
      <c r="J419">
        <v>2.119280297256275</v>
      </c>
      <c r="K419" s="2">
        <v>16515.5756</v>
      </c>
      <c r="L419" s="2">
        <v>40231779.7509479</v>
      </c>
      <c r="M419" s="2">
        <v>24015717.976867899</v>
      </c>
      <c r="N419" s="2">
        <v>117688991.61793442</v>
      </c>
      <c r="O419">
        <f>Y419*Z419/100/1000</f>
        <v>238665.80404707938</v>
      </c>
      <c r="P419">
        <f>AA419*N419*1000/1000000</f>
        <v>1128375218.5426664</v>
      </c>
      <c r="Q419" s="2">
        <v>6.33</v>
      </c>
      <c r="R419" s="2">
        <v>17.1510123948127</v>
      </c>
      <c r="S419" s="2">
        <v>35.199420273883646</v>
      </c>
      <c r="T419" s="2">
        <v>55.229559932253835</v>
      </c>
      <c r="U419" s="2">
        <v>62.709915161132798</v>
      </c>
      <c r="V419" s="2">
        <v>1.2854922684799166</v>
      </c>
      <c r="W419" s="2">
        <v>244359155290.70401</v>
      </c>
      <c r="X419" s="2">
        <v>505508186201.57397</v>
      </c>
      <c r="Y419" s="2">
        <v>775928449</v>
      </c>
      <c r="Z419" s="2">
        <v>30.758738689716399</v>
      </c>
      <c r="AA419">
        <v>9587.7720000000008</v>
      </c>
      <c r="AB419">
        <v>0.94786090230479703</v>
      </c>
      <c r="AC419">
        <v>7.6432023392235204E-2</v>
      </c>
      <c r="AD419">
        <v>0.913562532654002</v>
      </c>
      <c r="AE419">
        <v>1.0375435379898501</v>
      </c>
      <c r="AF419">
        <v>128262.64200000001</v>
      </c>
      <c r="AG419">
        <v>143547.644</v>
      </c>
      <c r="AH419">
        <v>497710</v>
      </c>
      <c r="AI419">
        <v>282069</v>
      </c>
      <c r="AJ419">
        <v>61.584000000000003</v>
      </c>
      <c r="AK419">
        <v>2.4847299999999999</v>
      </c>
    </row>
    <row r="420" spans="1:37" x14ac:dyDescent="0.25">
      <c r="A420">
        <v>14</v>
      </c>
      <c r="B420" s="2">
        <v>33</v>
      </c>
      <c r="C420" t="s">
        <v>15</v>
      </c>
      <c r="D420" t="s">
        <v>99</v>
      </c>
      <c r="E420" t="s">
        <v>194</v>
      </c>
      <c r="F420">
        <v>2019</v>
      </c>
      <c r="I420" s="2">
        <v>0.52335997545879254</v>
      </c>
      <c r="J420">
        <v>0.14557276228339369</v>
      </c>
      <c r="K420" s="2">
        <v>4198093.5999999996</v>
      </c>
      <c r="L420" s="2">
        <v>4938252204.9433823</v>
      </c>
      <c r="M420" s="2">
        <v>1078170700</v>
      </c>
      <c r="N420" s="2">
        <v>15512555731.772171</v>
      </c>
      <c r="O420">
        <f>Y420*Z420/100/1000</f>
        <v>1435.398571866066</v>
      </c>
      <c r="P420">
        <f>AA420*N420*1000/1000000</f>
        <v>157823563060.81445</v>
      </c>
      <c r="Q420" s="2">
        <v>4.2699999999999996</v>
      </c>
      <c r="R420" s="2">
        <v>12.09635125480658</v>
      </c>
      <c r="S420" s="2">
        <v>43.37851324804155</v>
      </c>
      <c r="T420" s="2">
        <v>51.02687347630507</v>
      </c>
      <c r="U420" s="2">
        <v>53.948791411933101</v>
      </c>
      <c r="V420" s="2">
        <v>2.5834060248915436</v>
      </c>
      <c r="W420" s="2">
        <v>2205210167.2769599</v>
      </c>
      <c r="X420" s="2">
        <v>2822981461.2020998</v>
      </c>
      <c r="Y420" s="2">
        <v>9850728</v>
      </c>
      <c r="Z420" s="2">
        <v>14.5714973742658</v>
      </c>
      <c r="AA420">
        <v>10173.924000000001</v>
      </c>
      <c r="AB420">
        <v>0.99099604445872502</v>
      </c>
      <c r="AC420">
        <v>1.8261422104471801</v>
      </c>
      <c r="AD420">
        <v>1.00015970774942</v>
      </c>
      <c r="AE420">
        <v>0.99083779998365296</v>
      </c>
      <c r="AF420">
        <v>831.06200000000001</v>
      </c>
      <c r="AG420">
        <v>764.54</v>
      </c>
      <c r="AH420">
        <v>2772</v>
      </c>
      <c r="AI420">
        <v>2103</v>
      </c>
      <c r="AJ420">
        <v>80.325999999999993</v>
      </c>
      <c r="AK420">
        <v>0</v>
      </c>
    </row>
    <row r="421" spans="1:37" x14ac:dyDescent="0.25">
      <c r="A421">
        <v>15</v>
      </c>
      <c r="B421" s="2">
        <v>41</v>
      </c>
      <c r="C421" t="s">
        <v>19</v>
      </c>
      <c r="D421" t="s">
        <v>100</v>
      </c>
      <c r="E421" t="s">
        <v>195</v>
      </c>
      <c r="F421">
        <v>2019</v>
      </c>
      <c r="I421" s="2">
        <v>0.41637852863198277</v>
      </c>
      <c r="J421">
        <v>0.17606182301257506</v>
      </c>
      <c r="K421" s="2">
        <v>25177.72</v>
      </c>
      <c r="L421" s="2">
        <v>54403281.81258788</v>
      </c>
      <c r="M421" s="2">
        <v>5610704.8624520004</v>
      </c>
      <c r="N421" s="2">
        <v>157808830.94955838</v>
      </c>
      <c r="O421">
        <f>Y421*Z421/100/1000</f>
        <v>5105.2124369006433</v>
      </c>
      <c r="P421">
        <f>AA421*N421*1000/1000000</f>
        <v>1017499580.6662009</v>
      </c>
      <c r="Q421" s="2">
        <v>2.42</v>
      </c>
      <c r="R421" s="2">
        <v>15.773233415214873</v>
      </c>
      <c r="S421" s="2">
        <v>37.558533980838966</v>
      </c>
      <c r="T421" s="2">
        <v>58.136459170543773</v>
      </c>
      <c r="U421" s="2">
        <v>77.459552851837699</v>
      </c>
      <c r="V421" s="2">
        <v>4.3305824093150553</v>
      </c>
      <c r="W421" s="2">
        <v>10668419359.906401</v>
      </c>
      <c r="X421" s="2">
        <v>14953812502.8519</v>
      </c>
      <c r="Y421" s="2">
        <v>25000012</v>
      </c>
      <c r="Z421" s="2">
        <v>20.420839945599401</v>
      </c>
      <c r="AA421">
        <v>6447.6719999999996</v>
      </c>
      <c r="AB421">
        <v>0.97196725057461497</v>
      </c>
      <c r="AC421">
        <v>0.32441084647735602</v>
      </c>
      <c r="AD421">
        <v>0.965048227263963</v>
      </c>
      <c r="AE421">
        <v>1.0071696140308599</v>
      </c>
      <c r="AF421">
        <v>6653.6</v>
      </c>
      <c r="AG421">
        <v>2620.5</v>
      </c>
      <c r="AH421">
        <v>14840</v>
      </c>
      <c r="AI421">
        <v>10485</v>
      </c>
      <c r="AJ421">
        <v>0</v>
      </c>
      <c r="AK421">
        <v>0</v>
      </c>
    </row>
    <row r="422" spans="1:37" x14ac:dyDescent="0.25">
      <c r="A422">
        <v>16</v>
      </c>
      <c r="B422" s="2">
        <v>43</v>
      </c>
      <c r="C422" t="s">
        <v>20</v>
      </c>
      <c r="D422" t="s">
        <v>101</v>
      </c>
      <c r="E422" t="s">
        <v>196</v>
      </c>
      <c r="F422">
        <v>2019</v>
      </c>
      <c r="I422" s="2">
        <v>0.62160085995767811</v>
      </c>
      <c r="J422">
        <v>0.13346830364966317</v>
      </c>
      <c r="K422" s="2">
        <v>3735.2377000000006</v>
      </c>
      <c r="L422" s="2">
        <v>6590448.5707790013</v>
      </c>
      <c r="M422" s="2">
        <v>411966.27399999998</v>
      </c>
      <c r="N422" s="2">
        <v>28886646.423743043</v>
      </c>
      <c r="O422">
        <f>Y422*Z422/100/1000</f>
        <v>458.45871356856856</v>
      </c>
      <c r="P422">
        <f>AA422*N422*1000/1000000</f>
        <v>91916384.547664791</v>
      </c>
      <c r="Q422" s="2">
        <v>2.0299999999999998</v>
      </c>
      <c r="R422" s="2">
        <v>16.751200979235499</v>
      </c>
      <c r="S422" s="2">
        <v>65.760530017662191</v>
      </c>
      <c r="T422" s="2">
        <v>69.204994023373189</v>
      </c>
      <c r="U422" s="2">
        <v>77.043586473596307</v>
      </c>
      <c r="V422" s="2">
        <v>4.2209401665981057</v>
      </c>
      <c r="W422" s="2">
        <v>10912929532.947399</v>
      </c>
      <c r="X422" s="2">
        <v>4562113528.6488104</v>
      </c>
      <c r="Y422" s="2">
        <v>2534006</v>
      </c>
      <c r="Z422" s="2">
        <v>18.0922505143464</v>
      </c>
      <c r="AA422">
        <v>3181.9679999999998</v>
      </c>
      <c r="AB422">
        <v>0.97211670507322401</v>
      </c>
      <c r="AC422">
        <v>0.60692148256785095</v>
      </c>
      <c r="AD422">
        <v>0.98894705141015604</v>
      </c>
      <c r="AE422">
        <v>0.98298154960578199</v>
      </c>
      <c r="AF422">
        <v>2168.6999999999998</v>
      </c>
      <c r="AG422">
        <v>5789.5</v>
      </c>
      <c r="AH422">
        <v>4562</v>
      </c>
      <c r="AI422">
        <v>10882</v>
      </c>
      <c r="AJ422">
        <v>77.968000000000004</v>
      </c>
      <c r="AK422">
        <v>4.2432400000000001</v>
      </c>
    </row>
    <row r="423" spans="1:37" x14ac:dyDescent="0.25">
      <c r="A423">
        <v>17</v>
      </c>
      <c r="B423" s="2">
        <v>47</v>
      </c>
      <c r="C423" t="s">
        <v>21</v>
      </c>
      <c r="D423" t="s">
        <v>102</v>
      </c>
      <c r="E423" t="s">
        <v>197</v>
      </c>
      <c r="F423">
        <v>2019</v>
      </c>
      <c r="I423" s="2">
        <v>1.0551915848174696</v>
      </c>
      <c r="J423">
        <v>0.7938913429542882</v>
      </c>
      <c r="K423" s="2">
        <v>25944.647599999997</v>
      </c>
      <c r="L423" s="2">
        <v>23469509.277047001</v>
      </c>
      <c r="M423" s="2">
        <v>3798824.7</v>
      </c>
      <c r="N423" s="2">
        <v>156547965.48245788</v>
      </c>
      <c r="O423">
        <f>Y423*Z423/100/1000</f>
        <v>2009.5915121368987</v>
      </c>
      <c r="P423">
        <f>AA423*N423*1000/1000000</f>
        <v>1055250385.2299469</v>
      </c>
      <c r="Q423" s="2">
        <v>4.07</v>
      </c>
      <c r="R423" s="2">
        <v>19.264632988100093</v>
      </c>
      <c r="S423" s="2">
        <v>138.15460999387147</v>
      </c>
      <c r="T423" s="2">
        <v>57.805344285974101</v>
      </c>
      <c r="U423" s="2">
        <v>72.787642670956302</v>
      </c>
      <c r="V423" s="2">
        <v>4.1870573761900145</v>
      </c>
      <c r="W423" s="2">
        <v>30983132603.776901</v>
      </c>
      <c r="X423" s="2">
        <v>25803030019.2896</v>
      </c>
      <c r="Y423" s="2">
        <v>5394887</v>
      </c>
      <c r="Z423" s="2">
        <v>37.249927795279099</v>
      </c>
      <c r="AA423">
        <v>6740.7479999999996</v>
      </c>
      <c r="AB423">
        <v>5.0219661519636603</v>
      </c>
      <c r="AC423">
        <v>0.14262887998778701</v>
      </c>
      <c r="AD423">
        <v>3.6650799829173102</v>
      </c>
      <c r="AE423">
        <v>1.3702200703315399</v>
      </c>
      <c r="AF423">
        <v>12620.722</v>
      </c>
      <c r="AG423">
        <v>12495.686</v>
      </c>
      <c r="AH423">
        <v>25746</v>
      </c>
      <c r="AI423">
        <v>30940</v>
      </c>
      <c r="AJ423">
        <v>79.427000000000007</v>
      </c>
      <c r="AK423">
        <v>4.4469000000000003</v>
      </c>
    </row>
    <row r="424" spans="1:37" x14ac:dyDescent="0.25">
      <c r="A424">
        <v>18</v>
      </c>
      <c r="B424" s="2">
        <v>67</v>
      </c>
      <c r="C424" t="s">
        <v>29</v>
      </c>
      <c r="D424" t="s">
        <v>103</v>
      </c>
      <c r="E424" t="s">
        <v>198</v>
      </c>
      <c r="F424">
        <v>2019</v>
      </c>
      <c r="I424" s="2">
        <v>0.60975919236044918</v>
      </c>
      <c r="J424">
        <v>1.1799941327872185</v>
      </c>
      <c r="K424" s="2">
        <v>4956.6789900000003</v>
      </c>
      <c r="L424" s="2">
        <v>46789751.506018996</v>
      </c>
      <c r="M424" s="2">
        <v>7439147.4000000004</v>
      </c>
      <c r="N424" s="2">
        <v>165661238.97567338</v>
      </c>
      <c r="O424">
        <f>Y424*Z424/100/1000</f>
        <v>11940.851791051067</v>
      </c>
      <c r="P424">
        <f>AA424*N424*1000/1000000</f>
        <v>499385142.24721152</v>
      </c>
      <c r="Q424" s="2">
        <v>2.76</v>
      </c>
      <c r="R424" s="2">
        <v>19.889519630902839</v>
      </c>
      <c r="S424" s="2">
        <v>79.073242717568306</v>
      </c>
      <c r="T424" s="2">
        <v>63.006773566129901</v>
      </c>
      <c r="U424" s="2">
        <v>81.305399168903904</v>
      </c>
      <c r="V424" s="2">
        <v>1.9056930139781987</v>
      </c>
      <c r="W424" s="2">
        <v>366213965168.28497</v>
      </c>
      <c r="X424" s="2">
        <v>382277665362.63</v>
      </c>
      <c r="Y424" s="2">
        <v>43981829</v>
      </c>
      <c r="Z424" s="2">
        <v>27.149511656395799</v>
      </c>
      <c r="AA424">
        <v>3014.4960000000001</v>
      </c>
      <c r="AB424">
        <v>1.00954153220535</v>
      </c>
      <c r="AC424">
        <v>0.32773783755716301</v>
      </c>
      <c r="AD424">
        <v>0.98483420536110899</v>
      </c>
      <c r="AE424">
        <v>1.0250878033172901</v>
      </c>
      <c r="AF424">
        <v>192258.552</v>
      </c>
      <c r="AG424">
        <v>212965.473</v>
      </c>
      <c r="AH424">
        <v>380665</v>
      </c>
      <c r="AI424">
        <v>361077</v>
      </c>
      <c r="AJ424">
        <v>0</v>
      </c>
      <c r="AK424">
        <v>0</v>
      </c>
    </row>
    <row r="425" spans="1:37" x14ac:dyDescent="0.25">
      <c r="A425">
        <v>19</v>
      </c>
      <c r="B425" s="2">
        <v>51</v>
      </c>
      <c r="C425" t="s">
        <v>22</v>
      </c>
      <c r="D425" t="s">
        <v>104</v>
      </c>
      <c r="E425" t="s">
        <v>199</v>
      </c>
      <c r="F425">
        <v>2019</v>
      </c>
      <c r="I425" s="2">
        <v>0.61890217164964068</v>
      </c>
      <c r="J425">
        <v>0.16322566304570874</v>
      </c>
      <c r="K425" s="2">
        <v>4664.4916000000003</v>
      </c>
      <c r="L425" s="2">
        <v>10191376.334879</v>
      </c>
      <c r="M425" s="2">
        <v>408174.74399999989</v>
      </c>
      <c r="N425" s="2">
        <v>32026123.856288169</v>
      </c>
      <c r="O425">
        <f>Y425*Z425/100/1000</f>
        <v>562.74432361846891</v>
      </c>
      <c r="P425">
        <f>AA425*N425*1000/1000000</f>
        <v>58998269.15906322</v>
      </c>
      <c r="Q425" s="2">
        <v>2.0299999999999998</v>
      </c>
      <c r="R425" s="2">
        <v>24.204776761488326</v>
      </c>
      <c r="S425" s="2">
        <v>111.89147506565256</v>
      </c>
      <c r="T425" s="2">
        <v>65.156349991014324</v>
      </c>
      <c r="U425" s="2">
        <v>88.2096490810669</v>
      </c>
      <c r="V425" s="2">
        <v>-1.1006709831948367</v>
      </c>
      <c r="W425" s="2">
        <v>83607127133.351395</v>
      </c>
      <c r="X425" s="2">
        <v>79993562573.770401</v>
      </c>
      <c r="Y425" s="2">
        <v>3034322</v>
      </c>
      <c r="Z425" s="2">
        <v>18.545965906666101</v>
      </c>
      <c r="AA425">
        <v>1842.192</v>
      </c>
      <c r="AB425">
        <v>0.99648819676063105</v>
      </c>
      <c r="AC425">
        <v>0.87895283822099401</v>
      </c>
      <c r="AD425">
        <v>1.0162015438401999</v>
      </c>
      <c r="AE425">
        <v>0.98060094751964899</v>
      </c>
      <c r="AF425">
        <v>24716.968000000001</v>
      </c>
      <c r="AG425">
        <v>22400.382000000001</v>
      </c>
      <c r="AH425">
        <v>79865</v>
      </c>
      <c r="AI425">
        <v>83249</v>
      </c>
      <c r="AJ425">
        <v>0</v>
      </c>
      <c r="AK425">
        <v>0</v>
      </c>
    </row>
    <row r="426" spans="1:37" x14ac:dyDescent="0.25">
      <c r="A426">
        <v>20</v>
      </c>
      <c r="B426" s="2">
        <v>53</v>
      </c>
      <c r="C426" t="s">
        <v>23</v>
      </c>
      <c r="D426" t="s">
        <v>105</v>
      </c>
      <c r="E426" t="s">
        <v>200</v>
      </c>
      <c r="F426">
        <v>2019</v>
      </c>
      <c r="I426" s="2">
        <v>0.49527294416381967</v>
      </c>
      <c r="J426">
        <v>7.3404282427219553E-2</v>
      </c>
      <c r="K426" s="2">
        <v>5297.4213099999997</v>
      </c>
      <c r="L426" s="2">
        <v>20034528.394019995</v>
      </c>
      <c r="M426" s="2">
        <v>2621616.7289999998</v>
      </c>
      <c r="N426" s="2">
        <v>49096281.295261279</v>
      </c>
      <c r="O426">
        <f>Y426*Z426/100/1000</f>
        <v>995.95079784483346</v>
      </c>
      <c r="P426">
        <f>AA426*N426*1000/1000000</f>
        <v>242556446.42185992</v>
      </c>
      <c r="Q426" s="2">
        <v>2.16</v>
      </c>
      <c r="R426" s="2">
        <v>10.439255201206747</v>
      </c>
      <c r="S426" s="2">
        <v>50.912982200696973</v>
      </c>
      <c r="T426" s="2">
        <v>60.965285021422488</v>
      </c>
      <c r="U426" s="2">
        <v>73.540346467293304</v>
      </c>
      <c r="V426" s="2">
        <v>3.173665504453175</v>
      </c>
      <c r="W426" s="2">
        <v>9316500000</v>
      </c>
      <c r="X426" s="2">
        <v>4258200000</v>
      </c>
      <c r="Y426" s="2">
        <v>5117215</v>
      </c>
      <c r="Z426" s="2">
        <v>19.462750692414399</v>
      </c>
      <c r="AA426">
        <v>4940.424</v>
      </c>
      <c r="AB426">
        <v>0.98298375530694704</v>
      </c>
      <c r="AC426">
        <v>0.40005072344720799</v>
      </c>
      <c r="AD426">
        <v>0.96599211319748102</v>
      </c>
      <c r="AE426">
        <v>1.0175898352350099</v>
      </c>
      <c r="AF426">
        <v>1758.5</v>
      </c>
      <c r="AG426">
        <v>803.6</v>
      </c>
      <c r="AH426">
        <v>4086</v>
      </c>
      <c r="AI426">
        <v>9002</v>
      </c>
      <c r="AJ426">
        <v>79.229299999999995</v>
      </c>
      <c r="AK426">
        <v>5</v>
      </c>
    </row>
    <row r="427" spans="1:37" x14ac:dyDescent="0.25">
      <c r="A427">
        <v>21</v>
      </c>
      <c r="B427" s="2">
        <v>54</v>
      </c>
      <c r="C427" t="s">
        <v>24</v>
      </c>
      <c r="D427" t="s">
        <v>106</v>
      </c>
      <c r="E427" t="s">
        <v>201</v>
      </c>
      <c r="F427">
        <v>2019</v>
      </c>
      <c r="I427" s="2">
        <v>0.20711546136242501</v>
      </c>
      <c r="J427">
        <v>0.24756819965658061</v>
      </c>
      <c r="K427" s="2">
        <v>1971.3558</v>
      </c>
      <c r="L427" s="2">
        <v>3882361.0742399991</v>
      </c>
      <c r="M427" s="2">
        <v>416292.78399999999</v>
      </c>
      <c r="N427" s="2">
        <v>11796733.892682606</v>
      </c>
      <c r="O427">
        <f>Y427*Z427/100/1000</f>
        <v>1337.514075058753</v>
      </c>
      <c r="P427">
        <f>AA427*N427*1000/1000000</f>
        <v>73098036.883587629</v>
      </c>
      <c r="Q427" s="2">
        <v>3.27</v>
      </c>
      <c r="R427" s="2">
        <v>15.184077301137041</v>
      </c>
      <c r="S427" s="2">
        <v>48.082849493330734</v>
      </c>
      <c r="T427" s="2">
        <v>59.437112014471197</v>
      </c>
      <c r="U427" s="2">
        <v>63.062713971463801</v>
      </c>
      <c r="V427" s="2">
        <v>0.91505822878361276</v>
      </c>
      <c r="W427" s="2">
        <v>3370726768.57125</v>
      </c>
      <c r="X427" s="2">
        <v>4526046652.7435503</v>
      </c>
      <c r="Y427" s="2">
        <v>8393240</v>
      </c>
      <c r="Z427" s="2">
        <v>15.9356109804885</v>
      </c>
      <c r="AA427">
        <v>6196.4639999999999</v>
      </c>
      <c r="AB427">
        <v>1.0004030583183601</v>
      </c>
      <c r="AC427">
        <v>0.43342941594462397</v>
      </c>
      <c r="AD427">
        <v>0.98379117634985902</v>
      </c>
      <c r="AE427">
        <v>1.0168855773134</v>
      </c>
      <c r="AF427">
        <v>1221.4000000000001</v>
      </c>
      <c r="AG427">
        <v>306.08499999999998</v>
      </c>
      <c r="AH427">
        <v>4442</v>
      </c>
      <c r="AI427">
        <v>3229</v>
      </c>
      <c r="AJ427">
        <v>73.576999999999998</v>
      </c>
      <c r="AK427">
        <v>0</v>
      </c>
    </row>
    <row r="428" spans="1:37" x14ac:dyDescent="0.25">
      <c r="A428">
        <v>22</v>
      </c>
      <c r="B428" s="2">
        <v>158</v>
      </c>
      <c r="C428" t="s">
        <v>72</v>
      </c>
      <c r="D428" t="s">
        <v>107</v>
      </c>
      <c r="E428" t="s">
        <v>202</v>
      </c>
      <c r="F428">
        <v>2019</v>
      </c>
      <c r="I428" s="2">
        <v>0.48289244144990756</v>
      </c>
      <c r="J428">
        <v>0.44940796321460297</v>
      </c>
      <c r="K428" s="2">
        <v>2821.7200900000003</v>
      </c>
      <c r="L428" s="2">
        <v>3777780.8422790002</v>
      </c>
      <c r="M428" s="2">
        <v>259047.19000000003</v>
      </c>
      <c r="N428" s="2">
        <v>18334074.150823731</v>
      </c>
      <c r="O428">
        <f>Y428*Z428/100/1000</f>
        <v>4753.6180282226051</v>
      </c>
      <c r="P428">
        <f>AA428*N428*1000/1000000</f>
        <v>64479325.389921784</v>
      </c>
      <c r="Q428" s="2">
        <v>2.64</v>
      </c>
      <c r="R428" s="2">
        <v>18.738623764666471</v>
      </c>
      <c r="S428" s="2">
        <v>66.366225044069211</v>
      </c>
      <c r="T428" s="2">
        <v>68.270333649727604</v>
      </c>
      <c r="U428" s="2">
        <v>79.634976110830706</v>
      </c>
      <c r="V428" s="2">
        <v>2.1605237503630659</v>
      </c>
      <c r="W428" s="2">
        <v>155918836942.69299</v>
      </c>
      <c r="X428" s="2">
        <v>85903222114.095306</v>
      </c>
      <c r="Y428" s="2">
        <v>23229297</v>
      </c>
      <c r="Z428" s="2">
        <v>20.4638910433777</v>
      </c>
      <c r="AA428">
        <v>3516.9119999999998</v>
      </c>
      <c r="AB428">
        <v>1.0188042088999001</v>
      </c>
      <c r="AC428">
        <v>0.37255117125074799</v>
      </c>
      <c r="AD428">
        <v>0.98397859436269097</v>
      </c>
      <c r="AE428">
        <v>1.0353926546133501</v>
      </c>
      <c r="AF428">
        <v>42064.254000000001</v>
      </c>
      <c r="AG428">
        <v>49475.175999999999</v>
      </c>
      <c r="AH428">
        <v>85550</v>
      </c>
      <c r="AI428">
        <v>155333</v>
      </c>
      <c r="AJ428">
        <v>0</v>
      </c>
      <c r="AK428">
        <v>0</v>
      </c>
    </row>
    <row r="429" spans="1:37" x14ac:dyDescent="0.25">
      <c r="A429">
        <v>23</v>
      </c>
      <c r="B429" s="2">
        <v>58</v>
      </c>
      <c r="C429" t="s">
        <v>26</v>
      </c>
      <c r="D429" t="s">
        <v>108</v>
      </c>
      <c r="E429" t="s">
        <v>203</v>
      </c>
      <c r="F429">
        <v>2019</v>
      </c>
      <c r="I429" s="2">
        <v>0.67012887182843839</v>
      </c>
      <c r="J429">
        <v>8.1510265429586851E-2</v>
      </c>
      <c r="K429" s="2">
        <v>5468.68</v>
      </c>
      <c r="L429" s="2">
        <v>4696681.1240739999</v>
      </c>
      <c r="M429" s="2">
        <v>936202.9</v>
      </c>
      <c r="N429" s="2">
        <v>4801714.4602889558</v>
      </c>
      <c r="O429">
        <f>Y429*Z429/100/1000</f>
        <v>205.73112300226532</v>
      </c>
      <c r="P429">
        <f>AA429*N429*1000/1000000</f>
        <v>29753650.791459944</v>
      </c>
      <c r="Q429" s="2">
        <v>4.22</v>
      </c>
      <c r="R429" s="2">
        <v>19.081933051356341</v>
      </c>
      <c r="S429" s="2">
        <v>140.35214799854862</v>
      </c>
      <c r="T429" s="2">
        <v>62.321701100478741</v>
      </c>
      <c r="U429" s="2">
        <v>69.578739766215406</v>
      </c>
      <c r="V429" s="2">
        <v>9.7681936464698147</v>
      </c>
      <c r="W429" s="2">
        <v>8040732848.4440298</v>
      </c>
      <c r="X429" s="2">
        <v>5733100912.8075304</v>
      </c>
      <c r="Y429" s="2">
        <v>700344</v>
      </c>
      <c r="Z429" s="2">
        <v>29.375724358638799</v>
      </c>
      <c r="AA429">
        <v>6196.4639999999999</v>
      </c>
      <c r="AB429">
        <v>1.0441393201609599</v>
      </c>
      <c r="AC429">
        <v>0.61276715497617096</v>
      </c>
      <c r="AD429">
        <v>1.0539065139616699</v>
      </c>
      <c r="AE429">
        <v>0.99073239070892705</v>
      </c>
      <c r="AF429">
        <v>1861.126</v>
      </c>
      <c r="AG429">
        <v>2912.6480000000001</v>
      </c>
      <c r="AH429">
        <v>5698</v>
      </c>
      <c r="AI429">
        <v>7985</v>
      </c>
      <c r="AJ429">
        <v>77.296999999999997</v>
      </c>
      <c r="AK429">
        <v>4</v>
      </c>
    </row>
    <row r="430" spans="1:37" x14ac:dyDescent="0.25">
      <c r="A430">
        <v>24</v>
      </c>
      <c r="B430" s="2">
        <v>59</v>
      </c>
      <c r="C430" t="s">
        <v>27</v>
      </c>
      <c r="D430" t="s">
        <v>109</v>
      </c>
      <c r="E430" t="s">
        <v>204</v>
      </c>
      <c r="F430">
        <v>2019</v>
      </c>
      <c r="I430" s="2">
        <v>1.1410896024367227E-2</v>
      </c>
      <c r="J430">
        <v>6.8307002496938428E-5</v>
      </c>
      <c r="K430" s="2">
        <v>15195.640200000002</v>
      </c>
      <c r="L430" s="2">
        <v>37898130.834876999</v>
      </c>
      <c r="M430" s="2">
        <v>4634428.12</v>
      </c>
      <c r="N430" s="2">
        <v>194299066.27691755</v>
      </c>
      <c r="O430">
        <f>Y430*Z430/100/1000</f>
        <v>3375.438759447587</v>
      </c>
      <c r="P430">
        <f>AA430*N430*1000/1000000</f>
        <v>3986107520.3721719</v>
      </c>
      <c r="Q430" s="2">
        <v>7.41</v>
      </c>
      <c r="R430" s="2">
        <v>9.2044136285999905</v>
      </c>
      <c r="S430" s="2">
        <v>28.815293928834627</v>
      </c>
      <c r="T430" s="2">
        <v>37.150253886517476</v>
      </c>
      <c r="U430" s="2">
        <v>21.248670578002901</v>
      </c>
      <c r="V430" s="2">
        <v>2.7753654154153082</v>
      </c>
      <c r="W430" s="2">
        <v>4842257161.3218899</v>
      </c>
      <c r="X430" s="2">
        <v>6170926072.2883902</v>
      </c>
      <c r="Y430" s="2">
        <v>48989009</v>
      </c>
      <c r="Z430" s="2">
        <v>6.8901960426421098</v>
      </c>
      <c r="AA430">
        <v>20515.32</v>
      </c>
      <c r="AB430">
        <v>1.0175861787213401</v>
      </c>
      <c r="AC430">
        <v>0.133901020455228</v>
      </c>
      <c r="AD430">
        <v>1.0070017439350301</v>
      </c>
      <c r="AE430">
        <v>1.01051084057209</v>
      </c>
      <c r="AF430">
        <v>905.35900000000004</v>
      </c>
      <c r="AG430">
        <v>298.61900000000003</v>
      </c>
      <c r="AH430">
        <v>6079</v>
      </c>
      <c r="AI430">
        <v>4654</v>
      </c>
      <c r="AJ430">
        <v>72.558999999999997</v>
      </c>
      <c r="AK430">
        <v>0</v>
      </c>
    </row>
    <row r="431" spans="1:37" x14ac:dyDescent="0.25">
      <c r="A431">
        <v>25</v>
      </c>
      <c r="B431" s="2">
        <v>62</v>
      </c>
      <c r="C431" t="s">
        <v>28</v>
      </c>
      <c r="D431" t="s">
        <v>110</v>
      </c>
      <c r="E431" t="s">
        <v>205</v>
      </c>
      <c r="F431">
        <v>2019</v>
      </c>
      <c r="I431" s="2">
        <v>0.74600703557755021</v>
      </c>
      <c r="J431">
        <v>0.67518154108641659</v>
      </c>
      <c r="K431" s="2">
        <v>124543.11200000001</v>
      </c>
      <c r="L431" s="2">
        <v>617417038.18334103</v>
      </c>
      <c r="M431" s="2">
        <v>83395823</v>
      </c>
      <c r="N431" s="2">
        <v>2636467028.2758121</v>
      </c>
      <c r="O431">
        <f>Y431*Z431/100/1000</f>
        <v>6219.6513692319641</v>
      </c>
      <c r="P431">
        <f>AA431*N431*1000/1000000</f>
        <v>9382606130.887394</v>
      </c>
      <c r="Q431" s="2">
        <v>3.26</v>
      </c>
      <c r="R431" s="2">
        <v>23.03484226752429</v>
      </c>
      <c r="S431" s="2">
        <v>66.428977174144904</v>
      </c>
      <c r="T431" s="2">
        <v>70.110160862966083</v>
      </c>
      <c r="U431" s="2">
        <v>78.689078454935597</v>
      </c>
      <c r="V431" s="2">
        <v>1.9648694330156151</v>
      </c>
      <c r="W431" s="2">
        <v>298901798952.664</v>
      </c>
      <c r="X431" s="2">
        <v>273424787756.43799</v>
      </c>
      <c r="Y431" s="2">
        <v>30500444</v>
      </c>
      <c r="Z431" s="2">
        <v>20.392002717179999</v>
      </c>
      <c r="AA431">
        <v>3558.78</v>
      </c>
      <c r="AB431">
        <v>0.85519043582299703</v>
      </c>
      <c r="AC431">
        <v>0.61825232337023905</v>
      </c>
      <c r="AD431" t="s">
        <v>268</v>
      </c>
      <c r="AE431" t="s">
        <v>268</v>
      </c>
      <c r="AF431">
        <v>141993.02799999999</v>
      </c>
      <c r="AG431">
        <v>160014.32800000001</v>
      </c>
      <c r="AH431">
        <v>273417</v>
      </c>
      <c r="AI431">
        <v>297703</v>
      </c>
      <c r="AJ431">
        <v>0</v>
      </c>
      <c r="AK431">
        <v>0</v>
      </c>
    </row>
    <row r="432" spans="1:37" x14ac:dyDescent="0.25">
      <c r="A432">
        <v>26</v>
      </c>
      <c r="B432" s="2">
        <v>179</v>
      </c>
      <c r="C432" t="s">
        <v>80</v>
      </c>
      <c r="D432" t="s">
        <v>111</v>
      </c>
      <c r="E432" t="s">
        <v>206</v>
      </c>
      <c r="F432">
        <v>2019</v>
      </c>
      <c r="I432" s="2">
        <v>0.62521250962513819</v>
      </c>
      <c r="J432">
        <v>0.44873329244167259</v>
      </c>
      <c r="K432" s="2">
        <v>14849.430409999999</v>
      </c>
      <c r="L432" s="2">
        <v>18914705.738146998</v>
      </c>
      <c r="M432" s="2">
        <v>2415761.75</v>
      </c>
      <c r="N432" s="2">
        <v>83078371.670393974</v>
      </c>
      <c r="O432">
        <f>Y432*Z432/100/1000</f>
        <v>6234.1447074557091</v>
      </c>
      <c r="P432">
        <f>AA432*N432*1000/1000000</f>
        <v>194786214.84537908</v>
      </c>
      <c r="Q432" s="2">
        <v>2.2200000000000002</v>
      </c>
      <c r="R432" s="2">
        <v>18.934726344574983</v>
      </c>
      <c r="S432" s="2">
        <v>65.003566417705414</v>
      </c>
      <c r="T432" s="2">
        <v>70.976062168852465</v>
      </c>
      <c r="U432" s="2">
        <v>82.669942073891306</v>
      </c>
      <c r="V432" s="2">
        <v>0.68820435226287846</v>
      </c>
      <c r="W432" s="2">
        <v>431906088265.901</v>
      </c>
      <c r="X432" s="2">
        <v>286306505998.32501</v>
      </c>
      <c r="Y432" s="2">
        <v>34207438</v>
      </c>
      <c r="Z432" s="2">
        <v>18.224529727878799</v>
      </c>
      <c r="AA432">
        <v>2344.6080000000002</v>
      </c>
      <c r="AB432">
        <v>0.98715253029182903</v>
      </c>
      <c r="AC432">
        <v>0.24993541555638299</v>
      </c>
      <c r="AD432">
        <v>0.96193743518316399</v>
      </c>
      <c r="AE432">
        <v>1.0262128223587299</v>
      </c>
      <c r="AF432">
        <v>155002.236</v>
      </c>
      <c r="AG432">
        <v>317367.12</v>
      </c>
      <c r="AH432">
        <v>290179</v>
      </c>
      <c r="AI432">
        <v>428503</v>
      </c>
      <c r="AJ432">
        <v>0</v>
      </c>
      <c r="AK432">
        <v>0</v>
      </c>
    </row>
    <row r="433" spans="1:37" x14ac:dyDescent="0.25">
      <c r="A433">
        <v>27</v>
      </c>
      <c r="B433" s="2">
        <v>69</v>
      </c>
      <c r="C433" t="s">
        <v>30</v>
      </c>
      <c r="D433" t="s">
        <v>112</v>
      </c>
      <c r="E433" t="s">
        <v>207</v>
      </c>
      <c r="F433">
        <v>2019</v>
      </c>
      <c r="I433" s="2">
        <v>0.56784578472014469</v>
      </c>
      <c r="J433">
        <v>0.20341890791018979</v>
      </c>
      <c r="K433" s="2">
        <v>4676.3822</v>
      </c>
      <c r="L433" s="2">
        <v>13157941.3760112</v>
      </c>
      <c r="M433" s="2">
        <v>1472062.37</v>
      </c>
      <c r="N433" s="2">
        <v>32611437.972167064</v>
      </c>
      <c r="O433">
        <f>Y433*Z433/100/1000</f>
        <v>715.84862498916277</v>
      </c>
      <c r="P433">
        <f>AA433*N433*1000/1000000</f>
        <v>143364446.92696252</v>
      </c>
      <c r="Q433" s="2">
        <v>2.91</v>
      </c>
      <c r="R433" s="2">
        <v>19.979120452363379</v>
      </c>
      <c r="S433" s="2">
        <v>80.590094951045657</v>
      </c>
      <c r="T433" s="2">
        <v>69.722002310007525</v>
      </c>
      <c r="U433" s="2">
        <v>78.188810046687493</v>
      </c>
      <c r="V433" s="2">
        <v>2.411722011562015</v>
      </c>
      <c r="W433" s="2">
        <v>44875697908.206497</v>
      </c>
      <c r="X433" s="2">
        <v>21311529645.417301</v>
      </c>
      <c r="Y433" s="2">
        <v>4672995</v>
      </c>
      <c r="Z433" s="2">
        <v>15.318839951447901</v>
      </c>
      <c r="AA433">
        <v>4396.1400000000003</v>
      </c>
      <c r="AB433">
        <v>1.00889415890921</v>
      </c>
      <c r="AC433">
        <v>0.48790819804358299</v>
      </c>
      <c r="AD433">
        <v>0.99012842491546105</v>
      </c>
      <c r="AE433">
        <v>1.0189528282609901</v>
      </c>
      <c r="AF433">
        <v>4591.6369999999997</v>
      </c>
      <c r="AG433">
        <v>4442.634</v>
      </c>
      <c r="AH433">
        <v>21104</v>
      </c>
      <c r="AI433">
        <v>44720</v>
      </c>
      <c r="AJ433">
        <v>78.646299999999997</v>
      </c>
      <c r="AK433">
        <v>4.2017499999999997</v>
      </c>
    </row>
    <row r="434" spans="1:37" x14ac:dyDescent="0.25">
      <c r="A434">
        <v>28</v>
      </c>
      <c r="B434" s="2">
        <v>71</v>
      </c>
      <c r="C434" t="s">
        <v>31</v>
      </c>
      <c r="D434" t="s">
        <v>113</v>
      </c>
      <c r="E434" t="s">
        <v>208</v>
      </c>
      <c r="F434">
        <v>2019</v>
      </c>
      <c r="I434" s="2">
        <v>0.36781067540794976</v>
      </c>
      <c r="J434">
        <v>0.12329259104134138</v>
      </c>
      <c r="K434" s="2">
        <v>3046.6693000000005</v>
      </c>
      <c r="L434" s="2">
        <v>3724352.5565511775</v>
      </c>
      <c r="M434" s="2">
        <v>210773.05499999996</v>
      </c>
      <c r="N434" s="2">
        <v>17569836.050901052</v>
      </c>
      <c r="O434">
        <f>Y434*Z434/100/1000</f>
        <v>1265.968259646203</v>
      </c>
      <c r="P434">
        <f>AA434*N434*1000/1000000</f>
        <v>135352956.82335904</v>
      </c>
      <c r="Q434" s="2">
        <v>4.2300000000000004</v>
      </c>
      <c r="R434" s="2">
        <v>11.107002745891457</v>
      </c>
      <c r="S434" s="2">
        <v>45.5167341512863</v>
      </c>
      <c r="T434" s="2">
        <v>62.522612024704571</v>
      </c>
      <c r="U434" s="2">
        <v>54.188226726797403</v>
      </c>
      <c r="V434" s="2">
        <v>1.5170707354692841</v>
      </c>
      <c r="W434" s="2">
        <v>3679076920</v>
      </c>
      <c r="X434" s="2">
        <v>3641127600</v>
      </c>
      <c r="Y434" s="2">
        <v>6643821</v>
      </c>
      <c r="Z434" s="2">
        <v>19.054821911159301</v>
      </c>
      <c r="AA434">
        <v>7703.7120000000004</v>
      </c>
      <c r="AB434">
        <v>0.99870554255847399</v>
      </c>
      <c r="AC434">
        <v>0.37666459788576101</v>
      </c>
      <c r="AD434">
        <v>0.97756366881137002</v>
      </c>
      <c r="AE434">
        <v>1.0216271066751199</v>
      </c>
      <c r="AF434">
        <v>1146.0409999999999</v>
      </c>
      <c r="AG434">
        <v>1243.6099999999999</v>
      </c>
      <c r="AH434">
        <v>3551</v>
      </c>
      <c r="AI434">
        <v>3600</v>
      </c>
      <c r="AJ434">
        <v>0</v>
      </c>
      <c r="AK434">
        <v>0</v>
      </c>
    </row>
    <row r="435" spans="1:37" x14ac:dyDescent="0.25">
      <c r="A435">
        <v>29</v>
      </c>
      <c r="B435" s="2">
        <v>75</v>
      </c>
      <c r="C435" t="s">
        <v>32</v>
      </c>
      <c r="D435" t="s">
        <v>114</v>
      </c>
      <c r="E435" t="s">
        <v>209</v>
      </c>
      <c r="F435">
        <v>2019</v>
      </c>
      <c r="I435" s="2">
        <v>0.52405899109629184</v>
      </c>
      <c r="J435">
        <v>0.15298606590817218</v>
      </c>
      <c r="K435" s="2">
        <v>16336.790500000001</v>
      </c>
      <c r="L435" s="2">
        <v>27635431.43406</v>
      </c>
      <c r="M435" s="2">
        <v>5202588.5</v>
      </c>
      <c r="N435" s="2">
        <v>132273019.69730671</v>
      </c>
      <c r="O435">
        <f>Y435*Z435/100/1000</f>
        <v>1002.1064364075047</v>
      </c>
      <c r="P435">
        <f>AA435*N435*1000/1000000</f>
        <v>1262665547.8205991</v>
      </c>
      <c r="Q435" s="2">
        <v>4.3499999999999996</v>
      </c>
      <c r="R435" s="2">
        <v>13.879034545863005</v>
      </c>
      <c r="S435" s="2">
        <v>99.459977993758883</v>
      </c>
      <c r="T435" s="2">
        <v>58.071977790422523</v>
      </c>
      <c r="U435" s="2">
        <v>56.379156138976597</v>
      </c>
      <c r="V435" s="2">
        <v>3.8384640823167784</v>
      </c>
      <c r="W435" s="2">
        <v>2977815805.3815999</v>
      </c>
      <c r="X435" s="2">
        <v>2419221605.47578</v>
      </c>
      <c r="Y435" s="2">
        <v>4231661</v>
      </c>
      <c r="Z435" s="2">
        <v>23.681160575185601</v>
      </c>
      <c r="AA435">
        <v>9545.9040000000005</v>
      </c>
      <c r="AB435">
        <v>1.0027652229464401</v>
      </c>
      <c r="AC435">
        <v>0.22065648655207701</v>
      </c>
      <c r="AD435">
        <v>0.98706194177179096</v>
      </c>
      <c r="AE435">
        <v>1.0159091142208001</v>
      </c>
      <c r="AF435">
        <v>694.78</v>
      </c>
      <c r="AG435">
        <v>435.02</v>
      </c>
      <c r="AH435">
        <v>2392</v>
      </c>
      <c r="AI435">
        <v>2928</v>
      </c>
      <c r="AJ435">
        <v>65.837999999999994</v>
      </c>
      <c r="AK435">
        <v>3</v>
      </c>
    </row>
    <row r="436" spans="1:37" x14ac:dyDescent="0.25">
      <c r="A436">
        <v>30</v>
      </c>
      <c r="B436" s="2">
        <v>77</v>
      </c>
      <c r="C436" t="s">
        <v>33</v>
      </c>
      <c r="D436" t="s">
        <v>115</v>
      </c>
      <c r="E436" t="s">
        <v>210</v>
      </c>
      <c r="F436">
        <v>2019</v>
      </c>
      <c r="I436" s="2">
        <v>0.59028474949745058</v>
      </c>
      <c r="J436">
        <v>0.21358671582485203</v>
      </c>
      <c r="K436" s="2">
        <v>1059.2699500000001</v>
      </c>
      <c r="L436" s="2">
        <v>2202423.7080766</v>
      </c>
      <c r="M436" s="2">
        <v>394017.04099999997</v>
      </c>
      <c r="N436" s="2">
        <v>11666235.166071001</v>
      </c>
      <c r="O436">
        <f>Y436*Z436/100/1000</f>
        <v>1556.7653311211875</v>
      </c>
      <c r="P436">
        <f>AA436*N436*1000/1000000</f>
        <v>78639151.363222763</v>
      </c>
      <c r="Q436" s="2">
        <v>3.46</v>
      </c>
      <c r="R436" s="2">
        <v>19.974148786445596</v>
      </c>
      <c r="S436" s="2">
        <v>159.92555646483092</v>
      </c>
      <c r="T436" s="2">
        <v>56.590522133938705</v>
      </c>
      <c r="U436" s="2">
        <v>70.456527709960895</v>
      </c>
      <c r="V436" s="2">
        <v>59.577549383395237</v>
      </c>
      <c r="W436" s="2">
        <v>30130432789.543201</v>
      </c>
      <c r="X436" s="2">
        <v>22183130874.5798</v>
      </c>
      <c r="Y436" s="2">
        <v>4843975</v>
      </c>
      <c r="Z436" s="2">
        <v>32.138178481953098</v>
      </c>
      <c r="AA436">
        <v>6740.7479999999996</v>
      </c>
      <c r="AB436">
        <v>1.0261132025812001</v>
      </c>
      <c r="AC436">
        <v>0.35606151236482098</v>
      </c>
      <c r="AD436">
        <v>0.99524330956112395</v>
      </c>
      <c r="AE436">
        <v>1.0310174333487201</v>
      </c>
      <c r="AF436">
        <v>12568.583000000001</v>
      </c>
      <c r="AG436">
        <v>12002.95</v>
      </c>
      <c r="AH436">
        <v>22001</v>
      </c>
      <c r="AI436">
        <v>29996</v>
      </c>
      <c r="AJ436">
        <v>81.638999999999996</v>
      </c>
      <c r="AK436">
        <v>5.3771899999999997</v>
      </c>
    </row>
    <row r="437" spans="1:37" x14ac:dyDescent="0.25">
      <c r="A437">
        <v>31</v>
      </c>
      <c r="B437" s="2">
        <v>80</v>
      </c>
      <c r="C437" t="s">
        <v>36</v>
      </c>
      <c r="D437" t="s">
        <v>116</v>
      </c>
      <c r="E437" t="s">
        <v>211</v>
      </c>
      <c r="F437">
        <v>2019</v>
      </c>
      <c r="I437" s="2">
        <v>0.36255744429466047</v>
      </c>
      <c r="J437">
        <v>0.25224489123021104</v>
      </c>
      <c r="K437" s="2">
        <v>703121.39999999991</v>
      </c>
      <c r="L437" s="2">
        <v>506108908.33722001</v>
      </c>
      <c r="M437" s="2">
        <v>52916860</v>
      </c>
      <c r="N437" s="2">
        <v>1605694832.0973496</v>
      </c>
      <c r="O437">
        <f>Y437*Z437/100/1000</f>
        <v>30785.027202693855</v>
      </c>
      <c r="P437">
        <f>AA437*N437*1000/1000000</f>
        <v>14386627483.273891</v>
      </c>
      <c r="Q437" s="2">
        <v>3.19</v>
      </c>
      <c r="R437" s="2">
        <v>8.8084712906706528</v>
      </c>
      <c r="S437" s="2">
        <v>37.627777535710813</v>
      </c>
      <c r="T437" s="2">
        <v>44.220745839176004</v>
      </c>
      <c r="U437" s="2">
        <v>55.738204956054702</v>
      </c>
      <c r="V437" s="2">
        <v>2.2333620428224124</v>
      </c>
      <c r="W437" s="2">
        <v>31641319125.150501</v>
      </c>
      <c r="X437" s="2">
        <v>39282377514.925003</v>
      </c>
      <c r="Y437" s="2">
        <v>137425585</v>
      </c>
      <c r="Z437" s="2">
        <v>22.401234240839401</v>
      </c>
      <c r="AA437">
        <v>8959.7520000000004</v>
      </c>
      <c r="AB437">
        <v>0.94934814080429397</v>
      </c>
      <c r="AC437">
        <v>0.57487465959879602</v>
      </c>
      <c r="AD437">
        <v>0.988764951744181</v>
      </c>
      <c r="AE437">
        <v>0.96013530731408303</v>
      </c>
      <c r="AF437">
        <v>15221.088</v>
      </c>
      <c r="AG437">
        <v>8816.8780000000006</v>
      </c>
      <c r="AH437">
        <v>39203</v>
      </c>
      <c r="AI437">
        <v>30911</v>
      </c>
      <c r="AJ437">
        <v>72.881</v>
      </c>
      <c r="AK437">
        <v>3.0997400000000002</v>
      </c>
    </row>
    <row r="438" spans="1:37" x14ac:dyDescent="0.25">
      <c r="A438">
        <v>32</v>
      </c>
      <c r="B438" s="2">
        <v>79</v>
      </c>
      <c r="C438" t="s">
        <v>35</v>
      </c>
      <c r="D438" t="s">
        <v>117</v>
      </c>
      <c r="E438" t="s">
        <v>212</v>
      </c>
      <c r="F438">
        <v>2019</v>
      </c>
      <c r="I438" s="2">
        <v>0.40538926834317218</v>
      </c>
      <c r="J438">
        <v>0.4242198760858491</v>
      </c>
      <c r="K438" s="2">
        <v>204606.31699999998</v>
      </c>
      <c r="L438" s="2">
        <v>181864782.79999998</v>
      </c>
      <c r="M438" s="2">
        <v>22111400.699999999</v>
      </c>
      <c r="N438" s="2">
        <v>589048896.93840957</v>
      </c>
      <c r="O438">
        <f>Y438*Z438/100/1000</f>
        <v>134177.69237896008</v>
      </c>
      <c r="P438">
        <f>AA438*N438*1000/1000000</f>
        <v>8039909544.7476501</v>
      </c>
      <c r="Q438" s="2">
        <v>4.25</v>
      </c>
      <c r="R438" s="2">
        <v>11.002675513371848</v>
      </c>
      <c r="S438" s="2">
        <v>39.905403530644193</v>
      </c>
      <c r="T438" s="2">
        <v>50.084957854682187</v>
      </c>
      <c r="U438" s="2">
        <v>33.813957881814702</v>
      </c>
      <c r="V438" s="2">
        <v>1.7848263395716071</v>
      </c>
      <c r="W438" s="2">
        <v>214761539670.89999</v>
      </c>
      <c r="X438" s="2">
        <v>130535200230.311</v>
      </c>
      <c r="Y438" s="2">
        <v>531373378</v>
      </c>
      <c r="Z438" s="2">
        <v>25.251113046720999</v>
      </c>
      <c r="AA438">
        <v>13648.968000000001</v>
      </c>
      <c r="AB438">
        <v>1.0064274106553399</v>
      </c>
      <c r="AC438">
        <v>0.330764387651591</v>
      </c>
      <c r="AD438">
        <v>1.0093193167663199</v>
      </c>
      <c r="AE438">
        <v>0.99713479563609497</v>
      </c>
      <c r="AF438">
        <v>75601.331999999995</v>
      </c>
      <c r="AG438">
        <v>149226.05799999999</v>
      </c>
      <c r="AH438">
        <v>178322</v>
      </c>
      <c r="AI438">
        <v>214128</v>
      </c>
      <c r="AJ438">
        <v>0</v>
      </c>
      <c r="AK438">
        <v>0</v>
      </c>
    </row>
    <row r="439" spans="1:37" x14ac:dyDescent="0.25">
      <c r="A439">
        <v>33</v>
      </c>
      <c r="B439" s="2">
        <v>83</v>
      </c>
      <c r="C439" t="s">
        <v>37</v>
      </c>
      <c r="D439" t="s">
        <v>118</v>
      </c>
      <c r="E439" t="s">
        <v>213</v>
      </c>
      <c r="F439">
        <v>2019</v>
      </c>
      <c r="I439" s="2">
        <v>0.66465845430782833</v>
      </c>
      <c r="J439">
        <v>0.17837190265370925</v>
      </c>
      <c r="K439" s="2">
        <v>10156.657239999999</v>
      </c>
      <c r="L439" s="2">
        <v>120472929.50030001</v>
      </c>
      <c r="M439" s="2">
        <v>11877997.91</v>
      </c>
      <c r="N439" s="2">
        <v>317855653.37911588</v>
      </c>
      <c r="O439">
        <f>Y439*Z439/100/1000</f>
        <v>463.21800973460233</v>
      </c>
      <c r="P439">
        <f>AA439*N439*1000/1000000</f>
        <v>452471336.85301197</v>
      </c>
      <c r="Q439" s="2">
        <v>1.33</v>
      </c>
      <c r="R439" s="2">
        <v>11.81197984860189</v>
      </c>
      <c r="S439" s="2">
        <v>257.65277291042082</v>
      </c>
      <c r="T439" s="2">
        <v>57.473605819484575</v>
      </c>
      <c r="U439" s="2">
        <v>63.273700915412697</v>
      </c>
      <c r="V439" s="2">
        <v>7.6746757842204163</v>
      </c>
      <c r="W439" s="2">
        <v>282182753737.33398</v>
      </c>
      <c r="X439" s="2">
        <v>393250663057.70801</v>
      </c>
      <c r="Y439" s="2">
        <v>2467948</v>
      </c>
      <c r="Z439" s="2">
        <v>18.769358581890799</v>
      </c>
      <c r="AA439">
        <v>1423.5119999999999</v>
      </c>
      <c r="AB439">
        <v>0.97644881228816405</v>
      </c>
      <c r="AC439">
        <v>1.03630048275441</v>
      </c>
      <c r="AD439">
        <v>1.1209733399039401</v>
      </c>
      <c r="AE439">
        <v>0.87107228827746896</v>
      </c>
      <c r="AF439">
        <v>354581.23800000001</v>
      </c>
      <c r="AG439">
        <v>230241.20300000001</v>
      </c>
      <c r="AH439">
        <v>393189</v>
      </c>
      <c r="AI439">
        <v>281772</v>
      </c>
      <c r="AJ439">
        <v>0</v>
      </c>
      <c r="AK439">
        <v>0</v>
      </c>
    </row>
    <row r="440" spans="1:37" x14ac:dyDescent="0.25">
      <c r="A440">
        <v>34</v>
      </c>
      <c r="B440" s="2">
        <v>78</v>
      </c>
      <c r="C440" t="s">
        <v>34</v>
      </c>
      <c r="D440" t="s">
        <v>119</v>
      </c>
      <c r="E440" t="s">
        <v>214</v>
      </c>
      <c r="F440">
        <v>2019</v>
      </c>
      <c r="I440" s="2">
        <v>0.67806703943425251</v>
      </c>
      <c r="J440">
        <v>7.5642557691183457E-2</v>
      </c>
      <c r="K440" s="2">
        <v>10907.779</v>
      </c>
      <c r="L440" s="2">
        <v>54975477.364014007</v>
      </c>
      <c r="M440" s="2">
        <v>6042265.75</v>
      </c>
      <c r="N440" s="2">
        <v>173908871.99649841</v>
      </c>
      <c r="O440">
        <f>Y440*Z440/100/1000</f>
        <v>38.690643685904575</v>
      </c>
      <c r="P440">
        <f>AA440*N440*1000/1000000</f>
        <v>1885835113.0620933</v>
      </c>
      <c r="Q440" s="2">
        <v>12.25</v>
      </c>
      <c r="R440" s="2">
        <v>24.287884639855552</v>
      </c>
      <c r="S440" s="2">
        <v>83.792365951844346</v>
      </c>
      <c r="T440" s="2">
        <v>66.118282181961305</v>
      </c>
      <c r="U440" s="2">
        <v>93.977084741613098</v>
      </c>
      <c r="V440" s="2">
        <v>-2.2271299570905461</v>
      </c>
      <c r="W440" s="2">
        <v>5789908506.0738497</v>
      </c>
      <c r="X440" s="2">
        <v>3568869720.8515801</v>
      </c>
      <c r="Y440" s="2">
        <v>221428</v>
      </c>
      <c r="Z440" s="2">
        <v>17.473239014896301</v>
      </c>
      <c r="AA440">
        <v>10843.812</v>
      </c>
      <c r="AB440">
        <v>0.88938420864410905</v>
      </c>
      <c r="AC440">
        <v>0.95050085456706501</v>
      </c>
      <c r="AD440">
        <v>0.97174534099319898</v>
      </c>
      <c r="AE440">
        <v>0.91524411913834303</v>
      </c>
      <c r="AF440">
        <v>1068.396</v>
      </c>
      <c r="AG440">
        <v>1023.049</v>
      </c>
      <c r="AH440">
        <v>3549</v>
      </c>
      <c r="AI440">
        <v>5769</v>
      </c>
      <c r="AJ440">
        <v>0</v>
      </c>
      <c r="AK440">
        <v>0</v>
      </c>
    </row>
    <row r="441" spans="1:37" x14ac:dyDescent="0.25">
      <c r="A441">
        <v>35</v>
      </c>
      <c r="B441" s="2">
        <v>84</v>
      </c>
      <c r="C441" t="s">
        <v>38</v>
      </c>
      <c r="D441" t="s">
        <v>120</v>
      </c>
      <c r="E441" t="s">
        <v>215</v>
      </c>
      <c r="F441">
        <v>2019</v>
      </c>
      <c r="I441" s="2">
        <v>0.48438248568586056</v>
      </c>
      <c r="J441">
        <v>0.11644681364910331</v>
      </c>
      <c r="K441" s="2">
        <v>81454.647000000012</v>
      </c>
      <c r="L441" s="2">
        <v>283029000.39629203</v>
      </c>
      <c r="M441" s="2">
        <v>46107552</v>
      </c>
      <c r="N441" s="2">
        <v>1230440449.6525626</v>
      </c>
      <c r="O441">
        <f>Y441*Z441/100/1000</f>
        <v>693.54847255771176</v>
      </c>
      <c r="P441">
        <f>AA441*N441*1000/1000000</f>
        <v>2678836198.7947817</v>
      </c>
      <c r="Q441" s="2">
        <v>2.46</v>
      </c>
      <c r="R441" s="2">
        <v>22.136741936198327</v>
      </c>
      <c r="S441" s="2">
        <v>56.325348642583997</v>
      </c>
      <c r="T441" s="2">
        <v>70.518106777469086</v>
      </c>
      <c r="U441" s="2">
        <v>91.615400200265199</v>
      </c>
      <c r="V441" s="2">
        <v>4.3336346700439403</v>
      </c>
      <c r="W441" s="2">
        <v>55543000000</v>
      </c>
      <c r="X441" s="2">
        <v>33741700000</v>
      </c>
      <c r="Y441" s="2">
        <v>4229687</v>
      </c>
      <c r="Z441" s="2">
        <v>16.3971582899092</v>
      </c>
      <c r="AA441">
        <v>2177.136</v>
      </c>
      <c r="AB441">
        <v>0.99078003927399805</v>
      </c>
      <c r="AC441">
        <v>0.52950757836029105</v>
      </c>
      <c r="AD441">
        <v>1.0040206853327001</v>
      </c>
      <c r="AE441">
        <v>0.98681237722277104</v>
      </c>
      <c r="AF441">
        <v>14437.8</v>
      </c>
      <c r="AG441">
        <v>42242.2</v>
      </c>
      <c r="AH441">
        <v>33451</v>
      </c>
      <c r="AI441">
        <v>55526</v>
      </c>
      <c r="AJ441">
        <v>0</v>
      </c>
      <c r="AK441">
        <v>0</v>
      </c>
    </row>
    <row r="442" spans="1:37" x14ac:dyDescent="0.25">
      <c r="A442">
        <v>36</v>
      </c>
      <c r="B442" s="2">
        <v>85</v>
      </c>
      <c r="C442" t="s">
        <v>39</v>
      </c>
      <c r="D442" t="s">
        <v>121</v>
      </c>
      <c r="E442" t="s">
        <v>216</v>
      </c>
      <c r="F442">
        <v>2019</v>
      </c>
      <c r="I442" s="2">
        <v>0.6656741986167225</v>
      </c>
      <c r="J442">
        <v>0.55137492886843853</v>
      </c>
      <c r="K442" s="2">
        <v>254479.08000000002</v>
      </c>
      <c r="L442" s="2">
        <v>675523083.49996209</v>
      </c>
      <c r="M442" s="2">
        <v>115852149</v>
      </c>
      <c r="N442" s="2">
        <v>2836429534.2136993</v>
      </c>
      <c r="O442">
        <f>Y442*Z442/100/1000</f>
        <v>6668.8620149883809</v>
      </c>
      <c r="P442">
        <f>AA442*N442*1000/1000000</f>
        <v>8431649853.4306021</v>
      </c>
      <c r="Q442" s="2">
        <v>2.4300000000000002</v>
      </c>
      <c r="R442" s="2">
        <v>18.542107199134755</v>
      </c>
      <c r="S442" s="2">
        <v>58.694190259473764</v>
      </c>
      <c r="T442" s="2">
        <v>66.09422112307594</v>
      </c>
      <c r="U442" s="2">
        <v>69.505001068115305</v>
      </c>
      <c r="V442" s="2">
        <v>1.7706689420920765</v>
      </c>
      <c r="W442" s="2">
        <v>122306488673.34801</v>
      </c>
      <c r="X442" s="2">
        <v>122835420262.769</v>
      </c>
      <c r="Y442" s="2">
        <v>25761500</v>
      </c>
      <c r="Z442" s="2">
        <v>25.886932107945501</v>
      </c>
      <c r="AA442">
        <v>2972.6280000000002</v>
      </c>
      <c r="AB442">
        <v>0.88552460644902398</v>
      </c>
      <c r="AC442">
        <v>0.61229432430119402</v>
      </c>
      <c r="AD442">
        <v>0.99817753964516598</v>
      </c>
      <c r="AE442">
        <v>0.88714138645497098</v>
      </c>
      <c r="AF442">
        <v>59846.436999999998</v>
      </c>
      <c r="AG442">
        <v>48957.754999999997</v>
      </c>
      <c r="AH442">
        <v>120824</v>
      </c>
      <c r="AI442">
        <v>121627</v>
      </c>
      <c r="AJ442">
        <v>76.319500000000005</v>
      </c>
      <c r="AK442">
        <v>4.06785</v>
      </c>
    </row>
    <row r="443" spans="1:37" x14ac:dyDescent="0.25">
      <c r="A443">
        <v>37</v>
      </c>
      <c r="B443" s="2">
        <v>87</v>
      </c>
      <c r="C443" t="s">
        <v>40</v>
      </c>
      <c r="D443" t="s">
        <v>122</v>
      </c>
      <c r="E443" t="s">
        <v>217</v>
      </c>
      <c r="F443">
        <v>2019</v>
      </c>
      <c r="I443" s="2">
        <v>0.56441871236782215</v>
      </c>
      <c r="J443">
        <v>0.56121578816180384</v>
      </c>
      <c r="K443" s="2">
        <v>79105.127099999983</v>
      </c>
      <c r="L443" s="2">
        <v>24738328.299339004</v>
      </c>
      <c r="M443" s="2">
        <v>5852322.2000000002</v>
      </c>
      <c r="N443" s="2">
        <v>109052624.62421562</v>
      </c>
      <c r="O443">
        <f>Y443*Z443/100/1000</f>
        <v>16670.23921659257</v>
      </c>
      <c r="P443">
        <f>AA443*N443*1000/1000000</f>
        <v>356133592.44579941</v>
      </c>
      <c r="Q443" s="2">
        <v>3.29</v>
      </c>
      <c r="R443" s="2">
        <v>19.945105920157847</v>
      </c>
      <c r="S443" s="2">
        <v>35.216418108414466</v>
      </c>
      <c r="T443" s="2">
        <v>69.627671663642289</v>
      </c>
      <c r="U443" s="2">
        <v>91.716420789810698</v>
      </c>
      <c r="V443" s="2">
        <v>0.78078531330125867</v>
      </c>
      <c r="W443" s="2">
        <v>209453322144.95499</v>
      </c>
      <c r="X443" s="2">
        <v>219429957372.03</v>
      </c>
      <c r="Y443" s="2">
        <v>68812048</v>
      </c>
      <c r="Z443" s="2">
        <v>24.225756536984001</v>
      </c>
      <c r="AA443">
        <v>3265.7040000000002</v>
      </c>
      <c r="AB443">
        <v>1.4985021883207801</v>
      </c>
      <c r="AC443">
        <v>0.230010787009437</v>
      </c>
      <c r="AD443">
        <v>0.97224006581052402</v>
      </c>
      <c r="AE443">
        <v>1.5412882486709001</v>
      </c>
      <c r="AF443">
        <v>142098.29999999999</v>
      </c>
      <c r="AG443">
        <v>120061.9</v>
      </c>
      <c r="AH443">
        <v>217501</v>
      </c>
      <c r="AI443">
        <v>204878</v>
      </c>
      <c r="AJ443">
        <v>0</v>
      </c>
      <c r="AK443">
        <v>0</v>
      </c>
    </row>
    <row r="444" spans="1:37" x14ac:dyDescent="0.25">
      <c r="A444">
        <v>38</v>
      </c>
      <c r="B444" s="2">
        <v>89</v>
      </c>
      <c r="C444" t="s">
        <v>41</v>
      </c>
      <c r="D444" t="s">
        <v>123</v>
      </c>
      <c r="E444" t="s">
        <v>218</v>
      </c>
      <c r="F444">
        <v>2019</v>
      </c>
      <c r="I444" s="2">
        <v>0.24496543038749691</v>
      </c>
      <c r="J444">
        <v>0.21190417166417963</v>
      </c>
      <c r="K444" s="2">
        <v>4346.9565999999995</v>
      </c>
      <c r="L444" s="2">
        <v>11215767.310718102</v>
      </c>
      <c r="M444" s="2">
        <v>1404585.9500000002</v>
      </c>
      <c r="N444" s="2">
        <v>25046095.83578274</v>
      </c>
      <c r="O444">
        <f>Y444*Z444/100/1000</f>
        <v>1887.8929683721472</v>
      </c>
      <c r="P444">
        <f>AA444*N444*1000/1000000</f>
        <v>429938275.58554626</v>
      </c>
      <c r="Q444" s="2">
        <v>6.27</v>
      </c>
      <c r="R444" s="2">
        <v>9.1321615759761361</v>
      </c>
      <c r="S444" s="2">
        <v>64.858616551756469</v>
      </c>
      <c r="T444" s="2">
        <v>55.528255933205685</v>
      </c>
      <c r="U444" s="2">
        <v>59.0832474269546</v>
      </c>
      <c r="V444" s="2">
        <v>2.053676492907659</v>
      </c>
      <c r="W444" s="2">
        <v>7754345036.8577995</v>
      </c>
      <c r="X444" s="2">
        <v>11541022974.0196</v>
      </c>
      <c r="Y444" s="2">
        <v>9556218</v>
      </c>
      <c r="Z444" s="2">
        <v>19.75564986454</v>
      </c>
      <c r="AA444">
        <v>17165.88</v>
      </c>
      <c r="AB444">
        <v>1.0179366288649501</v>
      </c>
      <c r="AC444">
        <v>0.19933202645922601</v>
      </c>
      <c r="AD444">
        <v>1.0090301428284301</v>
      </c>
      <c r="AE444">
        <v>1.00882677896178</v>
      </c>
      <c r="AF444">
        <v>5450.2759999999998</v>
      </c>
      <c r="AG444">
        <v>845.37099999999998</v>
      </c>
      <c r="AH444">
        <v>11410</v>
      </c>
      <c r="AI444">
        <v>7476</v>
      </c>
      <c r="AJ444">
        <v>70.518000000000001</v>
      </c>
      <c r="AK444">
        <v>2.9902899999999999</v>
      </c>
    </row>
    <row r="445" spans="1:37" x14ac:dyDescent="0.25">
      <c r="A445">
        <v>39</v>
      </c>
      <c r="B445" s="2">
        <v>90</v>
      </c>
      <c r="C445" t="s">
        <v>42</v>
      </c>
      <c r="D445" t="s">
        <v>124</v>
      </c>
      <c r="E445" t="s">
        <v>219</v>
      </c>
      <c r="F445">
        <v>2019</v>
      </c>
      <c r="I445" s="2">
        <v>0.17308191782798957</v>
      </c>
      <c r="J445">
        <v>9.1601291129837947E-2</v>
      </c>
      <c r="K445" s="2">
        <v>1402.462</v>
      </c>
      <c r="L445" s="2">
        <v>1287346.5653799998</v>
      </c>
      <c r="M445" s="2">
        <v>141853.78699999998</v>
      </c>
      <c r="N445" s="2">
        <v>5166273.1801694976</v>
      </c>
      <c r="O445">
        <f>Y445*Z445/100/1000</f>
        <v>2374.0975283471021</v>
      </c>
      <c r="P445">
        <f>AA445*N445*1000/1000000</f>
        <v>59482919.514517546</v>
      </c>
      <c r="Q445" s="2">
        <v>4.93</v>
      </c>
      <c r="R445" s="2">
        <v>12.170797287327547</v>
      </c>
      <c r="S445" s="2">
        <v>31.759461841481023</v>
      </c>
      <c r="T445" s="2">
        <v>55.959862965675875</v>
      </c>
      <c r="U445" s="2">
        <v>31.189556642113502</v>
      </c>
      <c r="V445" s="2">
        <v>0.46816854748147463</v>
      </c>
      <c r="W445" s="2">
        <v>5600507966.97085</v>
      </c>
      <c r="X445" s="2">
        <v>3854789279.8350801</v>
      </c>
      <c r="Y445" s="2">
        <v>20875750</v>
      </c>
      <c r="Z445" s="2">
        <v>11.372513698176601</v>
      </c>
      <c r="AA445">
        <v>11513.7</v>
      </c>
      <c r="AB445">
        <v>0.93633621348049301</v>
      </c>
      <c r="AC445">
        <v>0.30927325142611201</v>
      </c>
      <c r="AD445">
        <v>0.95304141870333203</v>
      </c>
      <c r="AE445">
        <v>0.98247169021723402</v>
      </c>
      <c r="AF445">
        <v>1480.2360000000001</v>
      </c>
      <c r="AG445">
        <v>1420.626</v>
      </c>
      <c r="AH445">
        <v>3591</v>
      </c>
      <c r="AI445">
        <v>4649</v>
      </c>
      <c r="AJ445">
        <v>83.497600000000006</v>
      </c>
      <c r="AK445">
        <v>5.4615400000000003</v>
      </c>
    </row>
    <row r="446" spans="1:37" x14ac:dyDescent="0.25">
      <c r="A446">
        <v>40</v>
      </c>
      <c r="B446" s="2">
        <v>32</v>
      </c>
      <c r="C446" t="s">
        <v>14</v>
      </c>
      <c r="D446" t="s">
        <v>125</v>
      </c>
      <c r="E446" t="s">
        <v>220</v>
      </c>
      <c r="F446">
        <v>2019</v>
      </c>
      <c r="I446" s="2">
        <v>0.45190869864201633</v>
      </c>
      <c r="J446">
        <v>0.13027612528932536</v>
      </c>
      <c r="K446" s="2">
        <v>1951.5683300000001</v>
      </c>
      <c r="L446" s="2">
        <v>3203519.585889</v>
      </c>
      <c r="M446" s="2">
        <v>560836.03408899996</v>
      </c>
      <c r="N446" s="2">
        <v>16635967.814654782</v>
      </c>
      <c r="O446">
        <f>Y446*Z446/100/1000</f>
        <v>2283.1353079175606</v>
      </c>
      <c r="P446">
        <f>AA446*N446*1000/1000000</f>
        <v>154626263.50300056</v>
      </c>
      <c r="Q446" s="2">
        <v>4.8499999999999996</v>
      </c>
      <c r="R446" s="2">
        <v>4.8093386379995966</v>
      </c>
      <c r="S446" s="2">
        <v>115.73667907244788</v>
      </c>
      <c r="T446" s="2">
        <v>39.13772494845059</v>
      </c>
      <c r="U446" s="2">
        <v>39.583024125602599</v>
      </c>
      <c r="V446" s="2">
        <v>9.9850004420280793</v>
      </c>
      <c r="W446" s="2">
        <v>6086280078.2686796</v>
      </c>
      <c r="X446" s="2">
        <v>3273939807.6194701</v>
      </c>
      <c r="Y446" s="2">
        <v>9329147</v>
      </c>
      <c r="Z446" s="2">
        <v>24.473141091222601</v>
      </c>
      <c r="AA446">
        <v>9294.6959999999999</v>
      </c>
      <c r="AB446">
        <v>0.95266689467203103</v>
      </c>
      <c r="AC446">
        <v>0.26232905669776801</v>
      </c>
      <c r="AD446">
        <v>0.94435207450371605</v>
      </c>
      <c r="AE446">
        <v>1.00880478837587</v>
      </c>
      <c r="AF446">
        <v>478.49900000000002</v>
      </c>
      <c r="AG446">
        <v>259.76</v>
      </c>
      <c r="AH446">
        <v>3238</v>
      </c>
      <c r="AI446">
        <v>5854</v>
      </c>
      <c r="AJ446">
        <v>73.180000000000007</v>
      </c>
      <c r="AK446">
        <v>0</v>
      </c>
    </row>
    <row r="447" spans="1:37" x14ac:dyDescent="0.25">
      <c r="A447">
        <v>41</v>
      </c>
      <c r="B447" s="2">
        <v>139</v>
      </c>
      <c r="C447" t="s">
        <v>63</v>
      </c>
      <c r="D447" t="s">
        <v>126</v>
      </c>
      <c r="E447" t="s">
        <v>221</v>
      </c>
      <c r="F447">
        <v>2019</v>
      </c>
      <c r="I447" s="2">
        <v>0.37815587676579548</v>
      </c>
      <c r="J447">
        <v>0.60555378286121664</v>
      </c>
      <c r="K447" s="2">
        <v>5057.7052000000003</v>
      </c>
      <c r="L447" s="2">
        <v>8301092.6147190016</v>
      </c>
      <c r="M447" s="2">
        <v>1352863.0999999999</v>
      </c>
      <c r="N447" s="2">
        <v>30804511.025702536</v>
      </c>
      <c r="O447">
        <f>Y447*Z447/100/1000</f>
        <v>7019.9610511560441</v>
      </c>
      <c r="P447">
        <f>AA447*N447*1000/1000000</f>
        <v>202486553.01698586</v>
      </c>
      <c r="Q447" s="2">
        <v>5.29</v>
      </c>
      <c r="R447" s="2">
        <v>16.062987140559983</v>
      </c>
      <c r="S447" s="2">
        <v>71.447063240351099</v>
      </c>
      <c r="T447" s="2">
        <v>56.936770822108052</v>
      </c>
      <c r="U447" s="2">
        <v>81.290106353561896</v>
      </c>
      <c r="V447" s="2">
        <v>0.55020264254634055</v>
      </c>
      <c r="W447" s="2">
        <v>103838900000</v>
      </c>
      <c r="X447" s="2">
        <v>130684200000</v>
      </c>
      <c r="Y447" s="2">
        <v>28561856</v>
      </c>
      <c r="Z447" s="2">
        <v>24.578098325109</v>
      </c>
      <c r="AA447">
        <v>6573.2759999999998</v>
      </c>
      <c r="AB447">
        <v>1.0418629979659499</v>
      </c>
      <c r="AC447">
        <v>0.168295053500122</v>
      </c>
      <c r="AD447">
        <v>1.03023671557561</v>
      </c>
      <c r="AE447">
        <v>1.0112850592631499</v>
      </c>
      <c r="AF447">
        <v>53978.3</v>
      </c>
      <c r="AG447">
        <v>42827.199999999997</v>
      </c>
      <c r="AH447">
        <v>128911</v>
      </c>
      <c r="AI447">
        <v>102971</v>
      </c>
      <c r="AJ447">
        <v>62.942999999999998</v>
      </c>
      <c r="AK447">
        <v>3.1280000000000001</v>
      </c>
    </row>
    <row r="448" spans="1:37" x14ac:dyDescent="0.25">
      <c r="A448">
        <v>42</v>
      </c>
      <c r="B448" s="2">
        <v>93</v>
      </c>
      <c r="C448" t="s">
        <v>43</v>
      </c>
      <c r="D448" t="s">
        <v>127</v>
      </c>
      <c r="E448" t="s">
        <v>222</v>
      </c>
      <c r="F448">
        <v>2019</v>
      </c>
      <c r="I448" s="2">
        <v>0.47677456645540311</v>
      </c>
      <c r="J448">
        <v>8.3968297579228218E-2</v>
      </c>
      <c r="K448" s="2">
        <v>2462.3291000000004</v>
      </c>
      <c r="L448" s="2">
        <v>3350919.6095797997</v>
      </c>
      <c r="M448" s="2">
        <v>659097.55699999991</v>
      </c>
      <c r="N448" s="2">
        <v>99339371.185455739</v>
      </c>
      <c r="O448">
        <f>Y448*Z448/100/1000</f>
        <v>214.82213548206553</v>
      </c>
      <c r="P448">
        <f>AA448*N448*1000/1000000</f>
        <v>1310129349.7296882</v>
      </c>
      <c r="Q448" s="2">
        <v>4.3</v>
      </c>
      <c r="R448" s="2"/>
      <c r="S448" s="2"/>
      <c r="T448" s="2">
        <v>41.514352287328549</v>
      </c>
      <c r="U448" s="2">
        <v>35.907288087945098</v>
      </c>
      <c r="V448" s="2">
        <v>4.0314913923107065</v>
      </c>
      <c r="W448" s="2">
        <v>1179236084.53825</v>
      </c>
      <c r="X448" s="2">
        <v>1246250508.4236</v>
      </c>
      <c r="Y448" s="2">
        <v>3065141</v>
      </c>
      <c r="Z448" s="2">
        <v>7.00855639208981</v>
      </c>
      <c r="AA448">
        <v>13188.42</v>
      </c>
      <c r="AB448">
        <v>0.96578293749740896</v>
      </c>
      <c r="AC448">
        <v>0.12222031241603901</v>
      </c>
      <c r="AD448">
        <v>0.99967925495830401</v>
      </c>
      <c r="AE448">
        <v>0.96609280697506394</v>
      </c>
      <c r="AF448">
        <v>74.745000000000005</v>
      </c>
      <c r="AG448">
        <v>61.746000000000002</v>
      </c>
      <c r="AH448">
        <v>1241</v>
      </c>
      <c r="AI448">
        <v>1178</v>
      </c>
      <c r="AJ448">
        <v>83.226799999999997</v>
      </c>
      <c r="AK448">
        <v>0</v>
      </c>
    </row>
    <row r="449" spans="1:37" x14ac:dyDescent="0.25">
      <c r="A449">
        <v>43</v>
      </c>
      <c r="B449" s="2">
        <v>100</v>
      </c>
      <c r="C449" t="s">
        <v>45</v>
      </c>
      <c r="D449" t="s">
        <v>128</v>
      </c>
      <c r="E449" t="s">
        <v>223</v>
      </c>
      <c r="F449">
        <v>2019</v>
      </c>
      <c r="I449" s="2">
        <v>0.57993075693862239</v>
      </c>
      <c r="J449">
        <v>0.11938064033125256</v>
      </c>
      <c r="K449" s="2">
        <v>627.82231000000002</v>
      </c>
      <c r="L449" s="2">
        <v>1314682.8042930001</v>
      </c>
      <c r="M449" s="2">
        <v>149097.40299999999</v>
      </c>
      <c r="N449" s="2">
        <v>5237278.3690816397</v>
      </c>
      <c r="O449">
        <f>Y449*Z449/100/1000</f>
        <v>380.65641102082861</v>
      </c>
      <c r="P449">
        <f>AA449*N449*1000/1000000</f>
        <v>29163491.310642444</v>
      </c>
      <c r="Q449" s="2">
        <v>3.06</v>
      </c>
      <c r="R449" s="2">
        <v>16.795948060360729</v>
      </c>
      <c r="S449" s="2">
        <v>148.37499601181847</v>
      </c>
      <c r="T449" s="2">
        <v>61.179068325455034</v>
      </c>
      <c r="U449" s="2">
        <v>67.245735168457003</v>
      </c>
      <c r="V449" s="2">
        <v>6.2303530055635665</v>
      </c>
      <c r="W449" s="2">
        <v>13281436661.7882</v>
      </c>
      <c r="X449" s="2">
        <v>7754549676.9162998</v>
      </c>
      <c r="Y449" s="2">
        <v>1481171</v>
      </c>
      <c r="Z449" s="2">
        <v>25.699693757225099</v>
      </c>
      <c r="AA449">
        <v>5568.4440000000004</v>
      </c>
      <c r="AB449">
        <v>1.0577207010620999</v>
      </c>
      <c r="AC449">
        <v>0.99823671888003196</v>
      </c>
      <c r="AD449">
        <v>1.00345297686968</v>
      </c>
      <c r="AE449">
        <v>1.0540809838062499</v>
      </c>
      <c r="AF449">
        <v>1919.5630000000001</v>
      </c>
      <c r="AG449">
        <v>2440.8209999999999</v>
      </c>
      <c r="AH449">
        <v>7667</v>
      </c>
      <c r="AI449">
        <v>13218</v>
      </c>
      <c r="AJ449">
        <v>68.138000000000005</v>
      </c>
      <c r="AK449">
        <v>7</v>
      </c>
    </row>
    <row r="450" spans="1:37" x14ac:dyDescent="0.25">
      <c r="A450">
        <v>44</v>
      </c>
      <c r="B450" s="2">
        <v>101</v>
      </c>
      <c r="C450" t="s">
        <v>46</v>
      </c>
      <c r="D450" t="s">
        <v>129</v>
      </c>
      <c r="E450" t="s">
        <v>224</v>
      </c>
      <c r="F450">
        <v>2019</v>
      </c>
      <c r="I450" s="2">
        <v>0.94847863197977644</v>
      </c>
      <c r="J450">
        <v>7.3479841253663872E-2</v>
      </c>
      <c r="K450" s="2">
        <v>72653.051000000007</v>
      </c>
      <c r="L450" s="2">
        <v>75715169.924904004</v>
      </c>
      <c r="M450" s="2">
        <v>8459595</v>
      </c>
      <c r="N450" s="2">
        <v>362173754.04694676</v>
      </c>
      <c r="O450">
        <f>Y450*Z450/100/1000</f>
        <v>32.974515473206445</v>
      </c>
      <c r="P450">
        <f>AA450*N450*1000/1000000</f>
        <v>803665008.92519104</v>
      </c>
      <c r="Q450" s="2">
        <v>2.31</v>
      </c>
      <c r="R450" s="2">
        <v>17.243545344767117</v>
      </c>
      <c r="S450" s="2">
        <v>382.66078058442014</v>
      </c>
      <c r="T450" s="2">
        <v>78.700043883660726</v>
      </c>
      <c r="U450" s="2">
        <v>93.258983973476703</v>
      </c>
      <c r="V450" s="2">
        <v>234.31061730735786</v>
      </c>
      <c r="W450" s="2">
        <v>116689688302.784</v>
      </c>
      <c r="X450" s="2">
        <v>93360640979.140396</v>
      </c>
      <c r="Y450" s="2">
        <v>312622</v>
      </c>
      <c r="Z450" s="2">
        <v>10.5477271187589</v>
      </c>
      <c r="AA450">
        <v>2219.0039999999999</v>
      </c>
      <c r="AB450">
        <v>1.09404669637186</v>
      </c>
      <c r="AC450">
        <v>0.83707561916909501</v>
      </c>
      <c r="AD450">
        <v>1.0977796473197701</v>
      </c>
      <c r="AE450">
        <v>0.99659954440126097</v>
      </c>
      <c r="AF450">
        <v>77880.721999999994</v>
      </c>
      <c r="AG450">
        <v>104488.39200000001</v>
      </c>
      <c r="AH450">
        <v>93295</v>
      </c>
      <c r="AI450">
        <v>116079</v>
      </c>
      <c r="AJ450">
        <v>75.387799999999999</v>
      </c>
      <c r="AK450">
        <v>4.0151300000000001</v>
      </c>
    </row>
    <row r="451" spans="1:37" x14ac:dyDescent="0.25">
      <c r="A451">
        <v>45</v>
      </c>
      <c r="B451" s="2">
        <v>94</v>
      </c>
      <c r="C451" t="s">
        <v>44</v>
      </c>
      <c r="D451" t="s">
        <v>130</v>
      </c>
      <c r="E451" t="s">
        <v>225</v>
      </c>
      <c r="F451">
        <v>2019</v>
      </c>
      <c r="I451" s="2">
        <v>0.72179766825240754</v>
      </c>
      <c r="J451">
        <v>0.10328368070937478</v>
      </c>
      <c r="K451" s="2">
        <v>146444.272</v>
      </c>
      <c r="L451" s="2">
        <v>144610723.50344199</v>
      </c>
      <c r="M451" s="2">
        <v>12922916.300000001</v>
      </c>
      <c r="N451" s="2">
        <v>678917051.26360679</v>
      </c>
      <c r="O451">
        <f>Y451*Z451/100/1000</f>
        <v>234.98926534428352</v>
      </c>
      <c r="P451">
        <f>AA451*N451*1000/1000000</f>
        <v>3695236883.2996101</v>
      </c>
      <c r="Q451" s="2">
        <v>3.16</v>
      </c>
      <c r="R451" s="2">
        <v>19.808901146247468</v>
      </c>
      <c r="S451" s="2">
        <v>125.29163170793008</v>
      </c>
      <c r="T451" s="2">
        <v>63.098719413578678</v>
      </c>
      <c r="U451" s="2">
        <v>68.066323694245995</v>
      </c>
      <c r="V451" s="2">
        <v>3.3710026671148268</v>
      </c>
      <c r="W451" s="2">
        <v>6408600606.9804401</v>
      </c>
      <c r="X451" s="2">
        <v>3544983344.0475702</v>
      </c>
      <c r="Y451" s="2">
        <v>982724</v>
      </c>
      <c r="Z451" s="2">
        <v>23.912030778151699</v>
      </c>
      <c r="AA451">
        <v>5442.84</v>
      </c>
      <c r="AB451">
        <v>0.96219435456324698</v>
      </c>
      <c r="AC451">
        <v>0.44676376862797401</v>
      </c>
      <c r="AD451">
        <v>0.97259820888418602</v>
      </c>
      <c r="AE451">
        <v>0.98930302952863303</v>
      </c>
      <c r="AF451">
        <v>1582.9369999999999</v>
      </c>
      <c r="AG451">
        <v>2360.9720000000002</v>
      </c>
      <c r="AH451">
        <v>3527</v>
      </c>
      <c r="AI451">
        <v>6363</v>
      </c>
      <c r="AJ451">
        <v>76.282899999999998</v>
      </c>
      <c r="AK451">
        <v>0</v>
      </c>
    </row>
    <row r="452" spans="1:37" x14ac:dyDescent="0.25">
      <c r="A452">
        <v>46</v>
      </c>
      <c r="B452" s="2">
        <v>103</v>
      </c>
      <c r="C452" t="s">
        <v>47</v>
      </c>
      <c r="D452" t="s">
        <v>131</v>
      </c>
      <c r="E452" t="s">
        <v>226</v>
      </c>
      <c r="F452">
        <v>2019</v>
      </c>
      <c r="I452" s="2">
        <v>0.5948881962293181</v>
      </c>
      <c r="J452">
        <v>0.16252447686329968</v>
      </c>
      <c r="K452" s="2">
        <v>0</v>
      </c>
      <c r="L452" s="2">
        <v>191360.93558999998</v>
      </c>
      <c r="M452" s="2">
        <v>20364.2412</v>
      </c>
      <c r="N452" s="2">
        <v>2183985.2175342659</v>
      </c>
      <c r="O452">
        <f>Y452*Z452/100/1000</f>
        <v>1380.9500235605899</v>
      </c>
      <c r="P452">
        <f>AA452*N452*1000/1000000</f>
        <v>57606628.645266525</v>
      </c>
      <c r="Q452" s="2">
        <v>8.58</v>
      </c>
      <c r="R452" s="2">
        <v>15.106119133037543</v>
      </c>
      <c r="S452" s="2">
        <v>62.601323045712796</v>
      </c>
      <c r="T452" s="2">
        <v>49.803398923587984</v>
      </c>
      <c r="U452" s="2">
        <v>30.304697237020399</v>
      </c>
      <c r="V452" s="2">
        <v>3.3627983099465291</v>
      </c>
      <c r="W452" s="2">
        <v>1469489430.9034901</v>
      </c>
      <c r="X452" s="2">
        <v>1228137433.3229101</v>
      </c>
      <c r="Y452" s="2">
        <v>14297110</v>
      </c>
      <c r="Z452" s="2">
        <v>9.6589452243186908</v>
      </c>
      <c r="AA452">
        <v>26376.84</v>
      </c>
      <c r="AB452" t="s">
        <v>268</v>
      </c>
      <c r="AC452">
        <v>0.92867714311622496</v>
      </c>
      <c r="AD452">
        <v>1.06849185679539</v>
      </c>
      <c r="AE452" t="s">
        <v>268</v>
      </c>
      <c r="AF452">
        <v>311.05500000000001</v>
      </c>
      <c r="AG452">
        <v>210.90100000000001</v>
      </c>
      <c r="AH452">
        <v>1010</v>
      </c>
      <c r="AI452">
        <v>1438</v>
      </c>
      <c r="AJ452">
        <v>82.638999999999996</v>
      </c>
      <c r="AK452">
        <v>0</v>
      </c>
    </row>
    <row r="453" spans="1:37" x14ac:dyDescent="0.25">
      <c r="A453">
        <v>47</v>
      </c>
      <c r="B453" s="2">
        <v>111</v>
      </c>
      <c r="C453" t="s">
        <v>49</v>
      </c>
      <c r="D453" t="s">
        <v>132</v>
      </c>
      <c r="E453" t="s">
        <v>227</v>
      </c>
      <c r="F453">
        <v>2019</v>
      </c>
      <c r="I453" s="2">
        <v>0.55577688741384967</v>
      </c>
      <c r="J453">
        <v>0.17651432459962971</v>
      </c>
      <c r="K453" s="2">
        <v>4194.3026</v>
      </c>
      <c r="L453" s="2">
        <v>1354139.4996000002</v>
      </c>
      <c r="M453" s="2">
        <v>156354.86499999999</v>
      </c>
      <c r="N453" s="2">
        <v>10679393.483570073</v>
      </c>
      <c r="O453">
        <f>Y453*Z453/100/1000</f>
        <v>13761.263170623992</v>
      </c>
      <c r="P453">
        <f>AA453*N453*1000/1000000</f>
        <v>67515851.801886886</v>
      </c>
      <c r="Q453" s="2">
        <v>2.97</v>
      </c>
      <c r="R453" s="2">
        <v>11.107903101303179</v>
      </c>
      <c r="S453" s="2">
        <v>77.461972257112805</v>
      </c>
      <c r="T453" s="2">
        <v>59.155603006300183</v>
      </c>
      <c r="U453" s="2">
        <v>78.355984332991994</v>
      </c>
      <c r="V453" s="2">
        <v>2.2965144957810666</v>
      </c>
      <c r="W453" s="2">
        <v>44162604504</v>
      </c>
      <c r="X453" s="2">
        <v>53595763683</v>
      </c>
      <c r="Y453" s="2">
        <v>56614536</v>
      </c>
      <c r="Z453" s="2">
        <v>24.306943309795901</v>
      </c>
      <c r="AA453">
        <v>6322.0680000000002</v>
      </c>
      <c r="AB453">
        <v>1.0062416787512201</v>
      </c>
      <c r="AC453">
        <v>0.18827414773116199</v>
      </c>
      <c r="AD453">
        <v>0.99008738763096804</v>
      </c>
      <c r="AE453">
        <v>1.0163160255570001</v>
      </c>
      <c r="AF453">
        <v>25011.4</v>
      </c>
      <c r="AG453">
        <v>10406.799999999999</v>
      </c>
      <c r="AH453">
        <v>52931</v>
      </c>
      <c r="AI453">
        <v>43969</v>
      </c>
      <c r="AJ453">
        <v>0</v>
      </c>
      <c r="AK453">
        <v>0</v>
      </c>
    </row>
    <row r="454" spans="1:37" x14ac:dyDescent="0.25">
      <c r="A454">
        <v>48</v>
      </c>
      <c r="B454" s="2">
        <v>169</v>
      </c>
      <c r="C454" t="s">
        <v>77</v>
      </c>
      <c r="D454" t="s">
        <v>133</v>
      </c>
      <c r="E454" t="s">
        <v>228</v>
      </c>
      <c r="F454">
        <v>2019</v>
      </c>
      <c r="I454" s="2">
        <v>0.54686342792927345</v>
      </c>
      <c r="J454">
        <v>0.15971027094201654</v>
      </c>
      <c r="K454" s="2">
        <v>38079.807900000007</v>
      </c>
      <c r="L454" s="2">
        <v>92814759.040317014</v>
      </c>
      <c r="M454" s="2">
        <v>17111251.300000001</v>
      </c>
      <c r="N454" s="2">
        <v>500183835.6787222</v>
      </c>
      <c r="O454">
        <f>Y454*Z454/100/1000</f>
        <v>257.53865200795127</v>
      </c>
      <c r="P454">
        <f>AA454*N454*1000/1000000</f>
        <v>4544348212.5866919</v>
      </c>
      <c r="Q454" s="2">
        <v>3.4</v>
      </c>
      <c r="R454" s="2">
        <v>13.997456267874339</v>
      </c>
      <c r="S454" s="2">
        <v>138.5762318405389</v>
      </c>
      <c r="T454" s="2">
        <v>54.99499771179601</v>
      </c>
      <c r="U454" s="2">
        <v>60.628684810213201</v>
      </c>
      <c r="V454" s="2">
        <v>4.3589249338385452</v>
      </c>
      <c r="W454" s="2">
        <v>1818376971.0699401</v>
      </c>
      <c r="X454" s="2">
        <v>1441681485.7995801</v>
      </c>
      <c r="Y454" s="2">
        <v>823317</v>
      </c>
      <c r="Z454" s="2">
        <v>31.2806187662773</v>
      </c>
      <c r="AA454">
        <v>9085.3559999999998</v>
      </c>
      <c r="AB454">
        <v>0.97202303162459702</v>
      </c>
      <c r="AC454">
        <v>0.26389283049981099</v>
      </c>
      <c r="AD454">
        <v>0.877273502225836</v>
      </c>
      <c r="AE454">
        <v>1.10800454950293</v>
      </c>
      <c r="AF454">
        <v>626.83100000000002</v>
      </c>
      <c r="AG454">
        <v>606.95899999999995</v>
      </c>
      <c r="AH454">
        <v>1419</v>
      </c>
      <c r="AI454">
        <v>1810</v>
      </c>
      <c r="AJ454">
        <v>65.882000000000005</v>
      </c>
      <c r="AK454">
        <v>6</v>
      </c>
    </row>
    <row r="455" spans="1:37" x14ac:dyDescent="0.25">
      <c r="A455">
        <v>49</v>
      </c>
      <c r="B455" s="2">
        <v>114</v>
      </c>
      <c r="C455" t="s">
        <v>50</v>
      </c>
      <c r="D455" t="s">
        <v>134</v>
      </c>
      <c r="E455" t="s">
        <v>229</v>
      </c>
      <c r="F455">
        <v>2019</v>
      </c>
      <c r="I455" s="2">
        <v>0.70190059080108747</v>
      </c>
      <c r="J455">
        <v>0.11284162675931991</v>
      </c>
      <c r="K455" s="2">
        <v>12524.000000000002</v>
      </c>
      <c r="L455" s="2">
        <v>27844786.903846491</v>
      </c>
      <c r="M455" s="2">
        <v>4175355.3</v>
      </c>
      <c r="N455" s="2">
        <v>100369384.4950715</v>
      </c>
      <c r="O455">
        <f>Y455*Z455/100/1000</f>
        <v>54.155274957263011</v>
      </c>
      <c r="P455">
        <f>AA455*N455*1000/1000000</f>
        <v>811037220.27765322</v>
      </c>
      <c r="Q455" s="2">
        <v>3.4</v>
      </c>
      <c r="R455" s="2">
        <v>18.763767661696345</v>
      </c>
      <c r="S455" s="2">
        <v>110.01612386960049</v>
      </c>
      <c r="T455" s="2">
        <v>60.908483418194216</v>
      </c>
      <c r="U455" s="2">
        <v>65.168675990415906</v>
      </c>
      <c r="V455" s="2">
        <v>7.6154211817308077</v>
      </c>
      <c r="W455" s="2">
        <v>1903852655.49505</v>
      </c>
      <c r="X455" s="2">
        <v>768453695.80368805</v>
      </c>
      <c r="Y455" s="2">
        <v>278968</v>
      </c>
      <c r="Z455" s="2">
        <v>19.4127193646809</v>
      </c>
      <c r="AA455">
        <v>8080.5240000000003</v>
      </c>
      <c r="AB455">
        <v>0.94942864850882902</v>
      </c>
      <c r="AC455">
        <v>0.48990809796928098</v>
      </c>
      <c r="AD455">
        <v>0.97066757130168901</v>
      </c>
      <c r="AE455">
        <v>0.97811926202049004</v>
      </c>
      <c r="AF455">
        <v>311.94600000000003</v>
      </c>
      <c r="AG455">
        <v>238.57599999999999</v>
      </c>
      <c r="AH455">
        <v>754</v>
      </c>
      <c r="AI455">
        <v>1903</v>
      </c>
      <c r="AJ455">
        <v>0</v>
      </c>
      <c r="AK455">
        <v>0</v>
      </c>
    </row>
    <row r="456" spans="1:37" x14ac:dyDescent="0.25">
      <c r="A456">
        <v>50</v>
      </c>
      <c r="B456" s="2">
        <v>105</v>
      </c>
      <c r="C456" t="s">
        <v>48</v>
      </c>
      <c r="D456" t="s">
        <v>135</v>
      </c>
      <c r="E456" t="s">
        <v>230</v>
      </c>
      <c r="F456">
        <v>2019</v>
      </c>
      <c r="I456" s="2">
        <v>0.49521123364153485</v>
      </c>
      <c r="J456">
        <v>0.2387811334042905</v>
      </c>
      <c r="K456" s="2">
        <v>1409.7752</v>
      </c>
      <c r="L456" s="2">
        <v>1609960.6203300001</v>
      </c>
      <c r="M456" s="2">
        <v>193558.87599999999</v>
      </c>
      <c r="N456" s="2">
        <v>7445371.4632765632</v>
      </c>
      <c r="O456">
        <f>Y456*Z456/100/1000</f>
        <v>4645.6346748515462</v>
      </c>
      <c r="P456">
        <f>AA456*N456*1000/1000000</f>
        <v>84165159.354605064</v>
      </c>
      <c r="Q456" s="2">
        <v>4.4400000000000004</v>
      </c>
      <c r="R456" s="2">
        <v>11.653100184342989</v>
      </c>
      <c r="S456" s="2">
        <v>123.02856202794288</v>
      </c>
      <c r="T456" s="2">
        <v>54.154875082201457</v>
      </c>
      <c r="U456" s="2">
        <v>74.837770773404202</v>
      </c>
      <c r="V456" s="2">
        <v>2.5069770574804409</v>
      </c>
      <c r="W456" s="2">
        <v>41088650980.551598</v>
      </c>
      <c r="X456" s="2">
        <v>43710611539.445297</v>
      </c>
      <c r="Y456" s="2">
        <v>16636582</v>
      </c>
      <c r="Z456" s="2">
        <v>27.924213488392901</v>
      </c>
      <c r="AA456">
        <v>11304.36</v>
      </c>
      <c r="AB456">
        <v>1.2246540565943</v>
      </c>
      <c r="AC456">
        <v>0.27683415206534101</v>
      </c>
      <c r="AD456">
        <v>0.96558366950328001</v>
      </c>
      <c r="AE456">
        <v>1.2683044414207001</v>
      </c>
      <c r="AF456">
        <v>17514.044999999998</v>
      </c>
      <c r="AG456">
        <v>11860.906000000001</v>
      </c>
      <c r="AH456">
        <v>43453</v>
      </c>
      <c r="AI456">
        <v>41003</v>
      </c>
      <c r="AJ456">
        <v>75.760000000000005</v>
      </c>
      <c r="AK456">
        <v>3.56765</v>
      </c>
    </row>
    <row r="457" spans="1:37" x14ac:dyDescent="0.25">
      <c r="A457">
        <v>51</v>
      </c>
      <c r="B457" s="2">
        <v>124</v>
      </c>
      <c r="C457" t="s">
        <v>54</v>
      </c>
      <c r="D457" t="s">
        <v>136</v>
      </c>
      <c r="E457" t="s">
        <v>231</v>
      </c>
      <c r="F457">
        <v>2019</v>
      </c>
      <c r="I457" s="2">
        <v>0.53435957723765182</v>
      </c>
      <c r="J457">
        <v>0.16481791639443344</v>
      </c>
      <c r="K457" s="2">
        <v>13381.542100000001</v>
      </c>
      <c r="L457" s="2">
        <v>23126182.111847002</v>
      </c>
      <c r="M457" s="2">
        <v>2918440.87</v>
      </c>
      <c r="N457" s="2">
        <v>126744391.69852981</v>
      </c>
      <c r="O457">
        <f>Y457*Z457/100/1000</f>
        <v>492.90518900179245</v>
      </c>
      <c r="P457">
        <f>AA457*N457*1000/1000000</f>
        <v>1629105996.8316519</v>
      </c>
      <c r="Q457" s="2">
        <v>4.6500000000000004</v>
      </c>
      <c r="R457" s="2">
        <v>15.213092572885797</v>
      </c>
      <c r="S457" s="2">
        <v>94.042215924621289</v>
      </c>
      <c r="T457" s="2">
        <v>50.467829359746489</v>
      </c>
      <c r="U457" s="2">
        <v>58.540567144807198</v>
      </c>
      <c r="V457" s="2">
        <v>3.9609344409421077</v>
      </c>
      <c r="W457" s="2">
        <v>1373100000</v>
      </c>
      <c r="X457" s="2">
        <v>854600000</v>
      </c>
      <c r="Y457" s="2">
        <v>2916688</v>
      </c>
      <c r="Z457" s="2">
        <v>16.899482872415302</v>
      </c>
      <c r="AA457">
        <v>12853.476000000001</v>
      </c>
      <c r="AB457">
        <v>0.97410106737695701</v>
      </c>
      <c r="AC457">
        <v>0.118450816333834</v>
      </c>
      <c r="AD457">
        <v>0.71976477200558298</v>
      </c>
      <c r="AE457">
        <v>1.3533602994526699</v>
      </c>
      <c r="AF457">
        <v>232.6</v>
      </c>
      <c r="AG457">
        <v>235.3</v>
      </c>
      <c r="AH457">
        <v>808</v>
      </c>
      <c r="AI457">
        <v>1267</v>
      </c>
      <c r="AJ457">
        <v>69.558000000000007</v>
      </c>
      <c r="AK457">
        <v>0</v>
      </c>
    </row>
    <row r="458" spans="1:37" x14ac:dyDescent="0.25">
      <c r="A458">
        <v>52</v>
      </c>
      <c r="B458" s="2">
        <v>120</v>
      </c>
      <c r="C458" t="s">
        <v>52</v>
      </c>
      <c r="D458" t="s">
        <v>137</v>
      </c>
      <c r="E458" t="s">
        <v>232</v>
      </c>
      <c r="F458">
        <v>2019</v>
      </c>
      <c r="I458" s="2">
        <v>0.72805233505226208</v>
      </c>
      <c r="J458">
        <v>0.31936711415394398</v>
      </c>
      <c r="K458" s="2">
        <v>45256.698999999993</v>
      </c>
      <c r="L458" s="2">
        <v>32271629.772700001</v>
      </c>
      <c r="M458" s="2">
        <v>3639652.61</v>
      </c>
      <c r="N458" s="2">
        <v>118042238.9808348</v>
      </c>
      <c r="O458">
        <f>Y458*Z458/100/1000</f>
        <v>1552.2751106947444</v>
      </c>
      <c r="P458">
        <f>AA458*N458*1000/1000000</f>
        <v>365722242.16206974</v>
      </c>
      <c r="Q458" s="2">
        <v>3.03</v>
      </c>
      <c r="R458" s="2">
        <v>24.119300960390085</v>
      </c>
      <c r="S458" s="2">
        <v>160.67667188499902</v>
      </c>
      <c r="T458" s="2">
        <v>70.250805346561137</v>
      </c>
      <c r="U458" s="2">
        <v>93.889802885647896</v>
      </c>
      <c r="V458" s="2">
        <v>-13.756532715694878</v>
      </c>
      <c r="W458" s="2">
        <v>238399113640.04001</v>
      </c>
      <c r="X458" s="2">
        <v>217335472737.33499</v>
      </c>
      <c r="Y458" s="2">
        <v>9742856</v>
      </c>
      <c r="Z458" s="2">
        <v>15.932444354045099</v>
      </c>
      <c r="AA458">
        <v>3098.232</v>
      </c>
      <c r="AB458">
        <v>1.01024691639979</v>
      </c>
      <c r="AC458">
        <v>0.33919111600574697</v>
      </c>
      <c r="AD458">
        <v>0.99013876992883598</v>
      </c>
      <c r="AE458">
        <v>1.02030841239799</v>
      </c>
      <c r="AF458">
        <v>192033.538</v>
      </c>
      <c r="AG458">
        <v>191662.76800000001</v>
      </c>
      <c r="AH458">
        <v>265108</v>
      </c>
      <c r="AI458">
        <v>273688</v>
      </c>
      <c r="AJ458">
        <v>0</v>
      </c>
      <c r="AK458">
        <v>0</v>
      </c>
    </row>
    <row r="459" spans="1:37" x14ac:dyDescent="0.25">
      <c r="A459">
        <v>53</v>
      </c>
      <c r="B459" s="2">
        <v>127</v>
      </c>
      <c r="C459" t="s">
        <v>55</v>
      </c>
      <c r="D459" t="s">
        <v>138</v>
      </c>
      <c r="E459" t="s">
        <v>233</v>
      </c>
      <c r="F459">
        <v>2019</v>
      </c>
      <c r="I459" s="2">
        <v>0.70501589745252802</v>
      </c>
      <c r="J459">
        <v>0.1390939955829458</v>
      </c>
      <c r="K459" s="2">
        <v>3208.8003000000003</v>
      </c>
      <c r="L459" s="2">
        <v>3513362.1529050004</v>
      </c>
      <c r="M459" s="2">
        <v>296720.2</v>
      </c>
      <c r="N459" s="2">
        <v>24210877.554055478</v>
      </c>
      <c r="O459">
        <f>Y459*Z459/100/1000</f>
        <v>573.49177125034942</v>
      </c>
      <c r="P459">
        <f>AA459*N459*1000/1000000</f>
        <v>76024576.607489616</v>
      </c>
      <c r="Q459" s="2">
        <v>3.43</v>
      </c>
      <c r="R459" s="2">
        <v>24.103508068114621</v>
      </c>
      <c r="S459" s="2">
        <v>70.895820527298653</v>
      </c>
      <c r="T459" s="2">
        <v>57.310289282242088</v>
      </c>
      <c r="U459" s="2">
        <v>82.493589487828103</v>
      </c>
      <c r="V459" s="2">
        <v>3.9951340264107142</v>
      </c>
      <c r="W459" s="2">
        <v>42904878786.471703</v>
      </c>
      <c r="X459" s="2">
        <v>52624688804.564697</v>
      </c>
      <c r="Y459" s="2">
        <v>2911217</v>
      </c>
      <c r="Z459" s="2">
        <v>19.699382466176498</v>
      </c>
      <c r="AA459">
        <v>3140.1</v>
      </c>
      <c r="AB459">
        <v>1.0245586089953</v>
      </c>
      <c r="AC459">
        <v>0.51491844174934598</v>
      </c>
      <c r="AD459">
        <v>0.99163594243556796</v>
      </c>
      <c r="AE459">
        <v>1.03320035625058</v>
      </c>
      <c r="AF459">
        <v>22111.464</v>
      </c>
      <c r="AG459">
        <v>16710.648000000001</v>
      </c>
      <c r="AH459">
        <v>52514</v>
      </c>
      <c r="AI459">
        <v>42685</v>
      </c>
      <c r="AJ459">
        <v>0</v>
      </c>
      <c r="AK459">
        <v>0</v>
      </c>
    </row>
    <row r="460" spans="1:37" x14ac:dyDescent="0.25">
      <c r="A460">
        <v>54</v>
      </c>
      <c r="B460" s="2">
        <v>119</v>
      </c>
      <c r="C460" t="s">
        <v>51</v>
      </c>
      <c r="D460" t="s">
        <v>139</v>
      </c>
      <c r="E460" t="s">
        <v>234</v>
      </c>
      <c r="F460">
        <v>2019</v>
      </c>
      <c r="I460" s="2">
        <v>0.80692735598755683</v>
      </c>
      <c r="J460">
        <v>8.0085863387955536E-2</v>
      </c>
      <c r="K460" s="2">
        <v>503.34082000000001</v>
      </c>
      <c r="L460" s="2">
        <v>9847880.5185400005</v>
      </c>
      <c r="M460" s="2">
        <v>679363.74999999988</v>
      </c>
      <c r="N460" s="2">
        <v>19246192.068720378</v>
      </c>
      <c r="O460">
        <f>Y460*Z460/100/1000</f>
        <v>2351.014173700099</v>
      </c>
      <c r="P460">
        <f>AA460*N460*1000/1000000</f>
        <v>322319827.81327397</v>
      </c>
      <c r="Q460" s="2">
        <v>5.08</v>
      </c>
      <c r="R460" s="2">
        <v>8.1170952123142133</v>
      </c>
      <c r="S460" s="2">
        <v>49.24952658744543</v>
      </c>
      <c r="T460" s="2">
        <v>52.022716261217482</v>
      </c>
      <c r="U460" s="2">
        <v>65.987392948415703</v>
      </c>
      <c r="V460" s="2">
        <v>0.54280197974766675</v>
      </c>
      <c r="W460" s="2">
        <v>1615309508.9551699</v>
      </c>
      <c r="X460" s="2">
        <v>1717909525.1559999</v>
      </c>
      <c r="Y460" s="2">
        <v>7802999</v>
      </c>
      <c r="Z460" s="2">
        <v>30.129622901401099</v>
      </c>
      <c r="AA460">
        <v>16747.2</v>
      </c>
      <c r="AB460">
        <v>0.99138917225965895</v>
      </c>
      <c r="AC460">
        <v>1.00949642963189</v>
      </c>
      <c r="AD460">
        <v>0.98418141355569899</v>
      </c>
      <c r="AE460">
        <v>1.0073236078274601</v>
      </c>
      <c r="AF460">
        <v>357.76499999999999</v>
      </c>
      <c r="AG460">
        <v>701.31500000000005</v>
      </c>
      <c r="AH460">
        <v>1687</v>
      </c>
      <c r="AI460">
        <v>1506</v>
      </c>
      <c r="AJ460">
        <v>82.056100000000001</v>
      </c>
      <c r="AK460">
        <v>0</v>
      </c>
    </row>
    <row r="461" spans="1:37" x14ac:dyDescent="0.25">
      <c r="A461">
        <v>55</v>
      </c>
      <c r="B461" s="2">
        <v>123</v>
      </c>
      <c r="C461" t="s">
        <v>53</v>
      </c>
      <c r="D461" t="s">
        <v>140</v>
      </c>
      <c r="E461" t="s">
        <v>235</v>
      </c>
      <c r="F461">
        <v>2019</v>
      </c>
      <c r="I461" s="2">
        <v>0.65596288775906175</v>
      </c>
      <c r="J461">
        <v>0.20728652750596199</v>
      </c>
      <c r="K461" s="2">
        <v>16667.974999999999</v>
      </c>
      <c r="L461" s="2">
        <v>34364078.961225003</v>
      </c>
      <c r="M461" s="2">
        <v>3544113</v>
      </c>
      <c r="N461" s="2">
        <v>103337796.43580589</v>
      </c>
      <c r="O461">
        <f>Y461*Z461/100/1000</f>
        <v>550.19330782473048</v>
      </c>
      <c r="P461">
        <f>AA461*N461*1000/1000000</f>
        <v>419675045.53390914</v>
      </c>
      <c r="Q461" s="2">
        <v>4.05</v>
      </c>
      <c r="R461" s="2">
        <v>18.852086342505959</v>
      </c>
      <c r="S461" s="2">
        <v>54.454297175836722</v>
      </c>
      <c r="T461" s="2">
        <v>65.492071248960002</v>
      </c>
      <c r="U461" s="2">
        <v>83.804965871666994</v>
      </c>
      <c r="V461" s="2">
        <v>1.4435702692752905</v>
      </c>
      <c r="W461" s="2">
        <v>18189972123.141399</v>
      </c>
      <c r="X461" s="2">
        <v>15658274948.600599</v>
      </c>
      <c r="Y461" s="2">
        <v>2819371</v>
      </c>
      <c r="Z461" s="2">
        <v>19.514753745595399</v>
      </c>
      <c r="AA461">
        <v>4061.1959999999999</v>
      </c>
      <c r="AB461">
        <v>0.99457461546826698</v>
      </c>
      <c r="AC461">
        <v>0.396347892238754</v>
      </c>
      <c r="AD461">
        <v>0.99176746392603299</v>
      </c>
      <c r="AE461">
        <v>1.00283045335156</v>
      </c>
      <c r="AF461">
        <v>7423.5</v>
      </c>
      <c r="AG461">
        <v>4055.7</v>
      </c>
      <c r="AH461">
        <v>15504</v>
      </c>
      <c r="AI461">
        <v>18008</v>
      </c>
      <c r="AJ461">
        <v>74.054000000000002</v>
      </c>
      <c r="AK461">
        <v>4.8876200000000001</v>
      </c>
    </row>
    <row r="462" spans="1:37" x14ac:dyDescent="0.25">
      <c r="A462">
        <v>56</v>
      </c>
      <c r="B462" s="2">
        <v>130</v>
      </c>
      <c r="C462" t="s">
        <v>56</v>
      </c>
      <c r="D462" t="s">
        <v>141</v>
      </c>
      <c r="E462" t="s">
        <v>236</v>
      </c>
      <c r="F462">
        <v>2019</v>
      </c>
      <c r="I462" s="2">
        <v>0.64295702721010639</v>
      </c>
      <c r="J462">
        <v>0.16638366652808367</v>
      </c>
      <c r="K462" s="2">
        <v>37412.234999999993</v>
      </c>
      <c r="L462" s="2">
        <v>86469245.887130991</v>
      </c>
      <c r="M462" s="2">
        <v>7029686.4099999992</v>
      </c>
      <c r="N462" s="2">
        <v>202912207.35589698</v>
      </c>
      <c r="O462">
        <f>Y462*Z462/100/1000</f>
        <v>17939.1157025051</v>
      </c>
      <c r="P462">
        <f>AA462*N462*1000/1000000</f>
        <v>2786533281.6051559</v>
      </c>
      <c r="Q462" s="2">
        <v>3.83</v>
      </c>
      <c r="R462" s="2">
        <v>10.749752539824456</v>
      </c>
      <c r="S462" s="2">
        <v>28.905576986703235</v>
      </c>
      <c r="T462" s="2">
        <v>53.620482629034797</v>
      </c>
      <c r="U462" s="2">
        <v>37.109163173576903</v>
      </c>
      <c r="V462" s="2">
        <v>0.69614648041146543</v>
      </c>
      <c r="W462" s="2">
        <v>5870150000</v>
      </c>
      <c r="X462" s="2">
        <v>10295078000</v>
      </c>
      <c r="Y462" s="2">
        <v>73727954</v>
      </c>
      <c r="Z462" s="2">
        <v>24.331498067212198</v>
      </c>
      <c r="AA462">
        <v>13732.704</v>
      </c>
      <c r="AB462">
        <v>1.59929999688239</v>
      </c>
      <c r="AC462">
        <v>0.47626403950638002</v>
      </c>
      <c r="AD462">
        <v>0.98733251526731802</v>
      </c>
      <c r="AE462">
        <v>1.61981902971096</v>
      </c>
      <c r="AF462">
        <v>3858</v>
      </c>
      <c r="AG462">
        <v>2985</v>
      </c>
      <c r="AH462">
        <v>9724</v>
      </c>
      <c r="AI462">
        <v>4656</v>
      </c>
      <c r="AJ462">
        <v>76.602400000000003</v>
      </c>
      <c r="AK462">
        <v>3.7386400000000002</v>
      </c>
    </row>
    <row r="463" spans="1:37" x14ac:dyDescent="0.25">
      <c r="A463">
        <v>57</v>
      </c>
      <c r="B463" s="2">
        <v>131</v>
      </c>
      <c r="C463" t="s">
        <v>57</v>
      </c>
      <c r="D463" t="s">
        <v>142</v>
      </c>
      <c r="E463" t="s">
        <v>237</v>
      </c>
      <c r="F463">
        <v>2019</v>
      </c>
      <c r="I463" s="2">
        <v>0.62253722109095844</v>
      </c>
      <c r="J463">
        <v>0.14258050962090432</v>
      </c>
      <c r="K463" s="2">
        <v>57744.383000000002</v>
      </c>
      <c r="L463" s="2">
        <v>91595545.744217008</v>
      </c>
      <c r="M463" s="2">
        <v>16315172</v>
      </c>
      <c r="N463" s="2">
        <v>388271903.6006285</v>
      </c>
      <c r="O463">
        <f>Y463*Z463/100/1000</f>
        <v>354.23427835594765</v>
      </c>
      <c r="P463">
        <f>AA463*N463*1000/1000000</f>
        <v>1154187932.2565291</v>
      </c>
      <c r="Q463" s="2">
        <v>1.48</v>
      </c>
      <c r="R463" s="2">
        <v>11.124844547938906</v>
      </c>
      <c r="S463" s="2">
        <v>80.428650570722652</v>
      </c>
      <c r="T463" s="2">
        <v>66.006043004863557</v>
      </c>
      <c r="U463" s="2">
        <v>65.752985396379003</v>
      </c>
      <c r="V463" s="2">
        <v>6.7135041995988018</v>
      </c>
      <c r="W463" s="2">
        <v>13754432414.93</v>
      </c>
      <c r="X463" s="2">
        <v>5099479010.1999998</v>
      </c>
      <c r="Y463" s="2">
        <v>2125347</v>
      </c>
      <c r="Z463" s="2">
        <v>16.667126749464799</v>
      </c>
      <c r="AA463">
        <v>2972.6280000000002</v>
      </c>
      <c r="AB463">
        <v>0.93804549905164203</v>
      </c>
      <c r="AC463">
        <v>0.436100778293325</v>
      </c>
      <c r="AD463">
        <v>0.95580039224646896</v>
      </c>
      <c r="AE463">
        <v>0.981424057429923</v>
      </c>
      <c r="AF463">
        <v>1594.7929999999999</v>
      </c>
      <c r="AG463">
        <v>2147.1179999999999</v>
      </c>
      <c r="AH463">
        <v>4977</v>
      </c>
      <c r="AI463">
        <v>13638</v>
      </c>
      <c r="AJ463">
        <v>66.756</v>
      </c>
      <c r="AK463">
        <v>4.8871000000000002</v>
      </c>
    </row>
    <row r="464" spans="1:37" x14ac:dyDescent="0.25">
      <c r="A464">
        <v>58</v>
      </c>
      <c r="B464" s="2">
        <v>134</v>
      </c>
      <c r="C464" t="s">
        <v>59</v>
      </c>
      <c r="D464" t="s">
        <v>143</v>
      </c>
      <c r="E464" t="s">
        <v>238</v>
      </c>
      <c r="F464">
        <v>2019</v>
      </c>
      <c r="I464" s="2">
        <v>0.4339231669533376</v>
      </c>
      <c r="J464">
        <v>0.20123567452881619</v>
      </c>
      <c r="K464" s="2">
        <v>15042.155799999999</v>
      </c>
      <c r="L464" s="2">
        <v>26448686.723165996</v>
      </c>
      <c r="M464" s="2">
        <v>3673662.4</v>
      </c>
      <c r="N464" s="2">
        <v>120760342.71932834</v>
      </c>
      <c r="O464">
        <f>Y464*Z464/100/1000</f>
        <v>2968.1950716522147</v>
      </c>
      <c r="P464">
        <f>AA464*N464*1000/1000000</f>
        <v>566271331.24495804</v>
      </c>
      <c r="Q464" s="2">
        <v>2.54</v>
      </c>
      <c r="R464" s="2">
        <v>13.244372585251135</v>
      </c>
      <c r="S464" s="2">
        <v>46.943505375440949</v>
      </c>
      <c r="T464" s="2">
        <v>54.391562027549135</v>
      </c>
      <c r="U464" s="2">
        <v>83.103300308710502</v>
      </c>
      <c r="V464" s="2">
        <v>2.0912898339766341</v>
      </c>
      <c r="W464" s="2">
        <v>6695613667.97118</v>
      </c>
      <c r="X464" s="2">
        <v>10857915139.6534</v>
      </c>
      <c r="Y464" s="2">
        <v>18599717</v>
      </c>
      <c r="Z464" s="2">
        <v>15.958280825736299</v>
      </c>
      <c r="AA464">
        <v>4689.2160000000003</v>
      </c>
      <c r="AB464">
        <v>0.98095148238269003</v>
      </c>
      <c r="AC464">
        <v>0.292926583015163</v>
      </c>
      <c r="AD464">
        <v>1.01967506077556</v>
      </c>
      <c r="AE464">
        <v>0.96202360940021903</v>
      </c>
      <c r="AF464">
        <v>4409.4089999999997</v>
      </c>
      <c r="AG464">
        <v>1081.6120000000001</v>
      </c>
      <c r="AH464">
        <v>10676</v>
      </c>
      <c r="AI464">
        <v>6527</v>
      </c>
      <c r="AJ464">
        <v>77.81</v>
      </c>
      <c r="AK464">
        <v>3.7587299999999999</v>
      </c>
    </row>
    <row r="465" spans="1:37" x14ac:dyDescent="0.25">
      <c r="A465">
        <v>59</v>
      </c>
      <c r="B465" s="2">
        <v>135</v>
      </c>
      <c r="C465" t="s">
        <v>60</v>
      </c>
      <c r="D465" t="s">
        <v>144</v>
      </c>
      <c r="E465" t="s">
        <v>239</v>
      </c>
      <c r="F465">
        <v>2019</v>
      </c>
      <c r="I465" s="2">
        <v>0.33737433261225708</v>
      </c>
      <c r="J465">
        <v>0.12109257044747992</v>
      </c>
      <c r="K465" s="2">
        <v>174022.07</v>
      </c>
      <c r="L465" s="2">
        <v>526240646.73295856</v>
      </c>
      <c r="M465" s="2">
        <v>99436550</v>
      </c>
      <c r="N465" s="2">
        <v>2179902439.2818789</v>
      </c>
      <c r="O465">
        <f>Y465*Z465/100/1000</f>
        <v>8844.1513891958111</v>
      </c>
      <c r="P465">
        <f>AA465*N465*1000/1000000</f>
        <v>13964027765.161617</v>
      </c>
      <c r="Q465" s="2">
        <v>2.66</v>
      </c>
      <c r="R465" s="2">
        <v>12.4677544303537</v>
      </c>
      <c r="S465" s="2">
        <v>68.841842259567841</v>
      </c>
      <c r="T465" s="2">
        <v>60.852168373232395</v>
      </c>
      <c r="U465" s="2">
        <v>53.715785994801699</v>
      </c>
      <c r="V465" s="2">
        <v>2.3011749859829447</v>
      </c>
      <c r="W465" s="2">
        <v>41264018636.1278</v>
      </c>
      <c r="X465" s="2">
        <v>28224651933.721401</v>
      </c>
      <c r="Y465" s="2">
        <v>45267971</v>
      </c>
      <c r="Z465" s="2">
        <v>19.537326709862501</v>
      </c>
      <c r="AA465">
        <v>6405.8040000000001</v>
      </c>
      <c r="AB465">
        <v>0.71084969267545195</v>
      </c>
      <c r="AC465">
        <v>0.215451044710261</v>
      </c>
      <c r="AD465">
        <v>0.94561921922336201</v>
      </c>
      <c r="AE465">
        <v>0.75172932003145299</v>
      </c>
      <c r="AF465">
        <v>10242.646000000001</v>
      </c>
      <c r="AG465">
        <v>24066.313999999998</v>
      </c>
      <c r="AH465">
        <v>27686</v>
      </c>
      <c r="AI465">
        <v>41245</v>
      </c>
      <c r="AJ465">
        <v>76.156000000000006</v>
      </c>
      <c r="AK465">
        <v>2.88462</v>
      </c>
    </row>
    <row r="466" spans="1:37" x14ac:dyDescent="0.25">
      <c r="A466">
        <v>60</v>
      </c>
      <c r="B466" s="2">
        <v>136</v>
      </c>
      <c r="C466" t="s">
        <v>61</v>
      </c>
      <c r="D466" t="s">
        <v>145</v>
      </c>
      <c r="E466" t="s">
        <v>240</v>
      </c>
      <c r="F466">
        <v>2019</v>
      </c>
      <c r="I466" s="2">
        <v>0.65020853110496801</v>
      </c>
      <c r="J466">
        <v>0.36268238600034508</v>
      </c>
      <c r="K466" s="2">
        <v>567257.93200000003</v>
      </c>
      <c r="L466" s="2">
        <v>452821448.40441996</v>
      </c>
      <c r="M466" s="2">
        <v>38293844.163000003</v>
      </c>
      <c r="N466" s="2">
        <v>1245005249.9293478</v>
      </c>
      <c r="O466">
        <f>Y466*Z466/100/1000</f>
        <v>5929.8636350784245</v>
      </c>
      <c r="P466">
        <f>AA466*N466*1000/1000000</f>
        <v>8809273686.8830853</v>
      </c>
      <c r="Q466" s="2">
        <v>3.48</v>
      </c>
      <c r="R466" s="2">
        <v>17.818308167623119</v>
      </c>
      <c r="S466" s="2">
        <v>101.58103381737295</v>
      </c>
      <c r="T466" s="2">
        <v>56.824734034622495</v>
      </c>
      <c r="U466" s="2">
        <v>59.962618406896297</v>
      </c>
      <c r="V466" s="2">
        <v>3.1545564924420759</v>
      </c>
      <c r="W466" s="2">
        <v>70452000000</v>
      </c>
      <c r="X466" s="2">
        <v>43607000000</v>
      </c>
      <c r="Y466" s="2">
        <v>18454120</v>
      </c>
      <c r="Z466" s="2">
        <v>32.133006803241898</v>
      </c>
      <c r="AA466">
        <v>7075.692</v>
      </c>
      <c r="AB466">
        <v>0.98936978985758195</v>
      </c>
      <c r="AC466">
        <v>0.557883059035437</v>
      </c>
      <c r="AD466">
        <v>1.03086862102836</v>
      </c>
      <c r="AE466">
        <v>0.95974382154596805</v>
      </c>
      <c r="AF466">
        <v>22730.505000000001</v>
      </c>
      <c r="AG466">
        <v>28632.719000000001</v>
      </c>
      <c r="AH466">
        <v>43470</v>
      </c>
      <c r="AI466">
        <v>70211</v>
      </c>
      <c r="AJ466">
        <v>71.864999999999995</v>
      </c>
      <c r="AK466">
        <v>4.0054499999999997</v>
      </c>
    </row>
    <row r="467" spans="1:37" x14ac:dyDescent="0.25">
      <c r="A467">
        <v>61</v>
      </c>
      <c r="B467" s="2">
        <v>137</v>
      </c>
      <c r="C467" t="s">
        <v>62</v>
      </c>
      <c r="D467" t="s">
        <v>146</v>
      </c>
      <c r="E467" t="s">
        <v>241</v>
      </c>
      <c r="F467">
        <v>2019</v>
      </c>
      <c r="I467" s="2">
        <v>0.55078272738452216</v>
      </c>
      <c r="J467">
        <v>9.6729439385498675E-2</v>
      </c>
      <c r="K467" s="2">
        <v>242.70268999999999</v>
      </c>
      <c r="L467" s="2">
        <v>548070.89249</v>
      </c>
      <c r="M467" s="2">
        <v>63281.217299999997</v>
      </c>
      <c r="N467" s="2">
        <v>2837639.5063101328</v>
      </c>
      <c r="O467">
        <f>Y467*Z467/100/1000</f>
        <v>1267.4695391487671</v>
      </c>
      <c r="P467">
        <f>AA467*N467*1000/1000000</f>
        <v>10336147.303966761</v>
      </c>
      <c r="Q467" s="2">
        <v>2.5299999999999998</v>
      </c>
      <c r="R467" s="2">
        <v>16.988143893678533</v>
      </c>
      <c r="S467" s="2">
        <v>86.770988908358589</v>
      </c>
      <c r="T467" s="2">
        <v>65.586078542301493</v>
      </c>
      <c r="U467" s="2">
        <v>61.114927250613</v>
      </c>
      <c r="V467" s="2">
        <v>4.5038935303436007</v>
      </c>
      <c r="W467" s="2">
        <v>40523663633.170502</v>
      </c>
      <c r="X467" s="2">
        <v>20092509511.1199</v>
      </c>
      <c r="Y467" s="2">
        <v>5245523</v>
      </c>
      <c r="Z467" s="2">
        <v>24.162882121549501</v>
      </c>
      <c r="AA467">
        <v>3642.5160000000001</v>
      </c>
      <c r="AB467">
        <v>1.0451336641854501</v>
      </c>
      <c r="AC467">
        <v>0.93594752244142898</v>
      </c>
      <c r="AD467">
        <v>0.90692162084100103</v>
      </c>
      <c r="AE467">
        <v>1.1523968997632701</v>
      </c>
      <c r="AF467">
        <v>8400.5370000000003</v>
      </c>
      <c r="AG467">
        <v>8737.4989999999998</v>
      </c>
      <c r="AH467">
        <v>20029</v>
      </c>
      <c r="AI467">
        <v>40379</v>
      </c>
      <c r="AJ467">
        <v>77.904899999999998</v>
      </c>
      <c r="AK467">
        <v>4.4017900000000001</v>
      </c>
    </row>
    <row r="468" spans="1:37" x14ac:dyDescent="0.25">
      <c r="A468">
        <v>62</v>
      </c>
      <c r="B468" s="2">
        <v>133</v>
      </c>
      <c r="C468" t="s">
        <v>58</v>
      </c>
      <c r="D468" t="s">
        <v>147</v>
      </c>
      <c r="E468" t="s">
        <v>242</v>
      </c>
      <c r="F468">
        <v>2019</v>
      </c>
      <c r="I468" s="2">
        <v>0.27634062603428122</v>
      </c>
      <c r="J468">
        <v>0.24014032413914321</v>
      </c>
      <c r="K468" s="2">
        <v>101308.45000000001</v>
      </c>
      <c r="L468" s="2">
        <v>91830886.587800011</v>
      </c>
      <c r="M468" s="2">
        <v>8942658.0999999996</v>
      </c>
      <c r="N468" s="2">
        <v>242208878.53957707</v>
      </c>
      <c r="O468">
        <f>Y468*Z468/100/1000</f>
        <v>604.97218411262611</v>
      </c>
      <c r="P468">
        <f>AA468*N468*1000/1000000</f>
        <v>2048441867.9923923</v>
      </c>
      <c r="Q468" s="2">
        <v>3.39</v>
      </c>
      <c r="R468" s="2">
        <v>11.946268705886299</v>
      </c>
      <c r="S468" s="2">
        <v>71.222161734243329</v>
      </c>
      <c r="T468" s="2">
        <v>49.558609573977641</v>
      </c>
      <c r="U468" s="2">
        <v>64.984529829992894</v>
      </c>
      <c r="V468" s="2">
        <v>1.2802278572801513</v>
      </c>
      <c r="W468" s="2">
        <v>2202616310.9802699</v>
      </c>
      <c r="X468" s="2">
        <v>2041271713.5271399</v>
      </c>
      <c r="Y468" s="2">
        <v>3334564</v>
      </c>
      <c r="Z468" s="2">
        <v>18.142467324442599</v>
      </c>
      <c r="AA468">
        <v>8457.3359999999993</v>
      </c>
      <c r="AB468">
        <v>0.98699018185967002</v>
      </c>
      <c r="AC468">
        <v>0.40385137048094699</v>
      </c>
      <c r="AD468">
        <v>0.99026511205813506</v>
      </c>
      <c r="AE468">
        <v>0.99669287531329998</v>
      </c>
      <c r="AF468">
        <v>164.4</v>
      </c>
      <c r="AG468">
        <v>31.422999999999998</v>
      </c>
      <c r="AH468">
        <v>2004</v>
      </c>
      <c r="AI468">
        <v>2014</v>
      </c>
      <c r="AJ468">
        <v>0</v>
      </c>
      <c r="AK468">
        <v>0</v>
      </c>
    </row>
    <row r="469" spans="1:37" x14ac:dyDescent="0.25">
      <c r="A469">
        <v>63</v>
      </c>
      <c r="B469" s="2">
        <v>142</v>
      </c>
      <c r="C469" t="s">
        <v>64</v>
      </c>
      <c r="D469" t="s">
        <v>148</v>
      </c>
      <c r="E469" t="s">
        <v>243</v>
      </c>
      <c r="F469">
        <v>2019</v>
      </c>
      <c r="I469" s="2">
        <v>0.44350310074104138</v>
      </c>
      <c r="J469">
        <v>0.86697872783808605</v>
      </c>
      <c r="K469" s="2">
        <v>2346.8965000000003</v>
      </c>
      <c r="L469" s="2">
        <v>3506909.6996147856</v>
      </c>
      <c r="M469" s="2">
        <v>469318.75</v>
      </c>
      <c r="N469" s="2">
        <v>10511101.636082759</v>
      </c>
      <c r="O469">
        <f>Y469*Z469/100/1000</f>
        <v>19719.515664716633</v>
      </c>
      <c r="P469">
        <f>AA469*N469*1000/1000000</f>
        <v>212998140.79696429</v>
      </c>
      <c r="Q469" s="2">
        <v>8.06</v>
      </c>
      <c r="R469" s="2">
        <v>18.101366411120328</v>
      </c>
      <c r="S469" s="2">
        <v>49.22875366190334</v>
      </c>
      <c r="T469" s="2">
        <v>54.172944214078676</v>
      </c>
      <c r="U469" s="2">
        <v>74.622285995192598</v>
      </c>
      <c r="V469" s="2">
        <v>1.8885173156491433</v>
      </c>
      <c r="W469" s="2">
        <v>61964890000</v>
      </c>
      <c r="X469" s="2">
        <v>98481540000</v>
      </c>
      <c r="Y469" s="2">
        <v>73911859</v>
      </c>
      <c r="Z469" s="2">
        <v>26.679772274049601</v>
      </c>
      <c r="AA469">
        <v>20264.112000000001</v>
      </c>
      <c r="AB469">
        <v>1.0423966965267299</v>
      </c>
      <c r="AC469">
        <v>0.11690740593038999</v>
      </c>
      <c r="AD469">
        <v>1.08078592945499</v>
      </c>
      <c r="AE469">
        <v>0.96448026211108795</v>
      </c>
      <c r="AF469">
        <v>38092.800000000003</v>
      </c>
      <c r="AG469">
        <v>21494.99</v>
      </c>
      <c r="AH469">
        <v>97140</v>
      </c>
      <c r="AI469">
        <v>60985</v>
      </c>
      <c r="AJ469">
        <v>81.675600000000003</v>
      </c>
      <c r="AK469">
        <v>2.76416</v>
      </c>
    </row>
    <row r="470" spans="1:37" x14ac:dyDescent="0.25">
      <c r="A470">
        <v>64</v>
      </c>
      <c r="B470" s="2">
        <v>143</v>
      </c>
      <c r="C470" t="s">
        <v>65</v>
      </c>
      <c r="D470" t="s">
        <v>149</v>
      </c>
      <c r="E470" t="s">
        <v>244</v>
      </c>
      <c r="F470">
        <v>2019</v>
      </c>
      <c r="I470" s="2">
        <v>0.50158176114691488</v>
      </c>
      <c r="J470">
        <v>0.15175563523825331</v>
      </c>
      <c r="K470" s="2">
        <v>5433.6323000000011</v>
      </c>
      <c r="L470" s="2">
        <v>6923514.9582240004</v>
      </c>
      <c r="M470" s="2">
        <v>1344360.62</v>
      </c>
      <c r="N470" s="2">
        <v>32426439.66436528</v>
      </c>
      <c r="O470">
        <f>Y470*Z470/100/1000</f>
        <v>707.87600285431938</v>
      </c>
      <c r="P470">
        <f>AA470*N470*1000/1000000</f>
        <v>590569126.50242591</v>
      </c>
      <c r="Q470" s="2">
        <v>3.72</v>
      </c>
      <c r="R470" s="2">
        <v>15.816558789001176</v>
      </c>
      <c r="S470" s="2">
        <v>57.975662863795428</v>
      </c>
      <c r="T470" s="2">
        <v>49.098564955422347</v>
      </c>
      <c r="U470" s="2">
        <v>22.9711026997362</v>
      </c>
      <c r="V470" s="2">
        <v>2.5428997921812342</v>
      </c>
      <c r="W470" s="2">
        <v>1014973068.1961401</v>
      </c>
      <c r="X470" s="2">
        <v>1032526149.42134</v>
      </c>
      <c r="Y470" s="2">
        <v>4505832</v>
      </c>
      <c r="Z470" s="2">
        <v>15.710217399457401</v>
      </c>
      <c r="AA470">
        <v>18212.580000000002</v>
      </c>
      <c r="AB470">
        <v>0.98773943083805704</v>
      </c>
      <c r="AC470">
        <v>0.16594329717939599</v>
      </c>
      <c r="AD470">
        <v>1.0268898592623199</v>
      </c>
      <c r="AE470">
        <v>0.96187475407305101</v>
      </c>
      <c r="AF470">
        <v>71.879000000000005</v>
      </c>
      <c r="AG470">
        <v>36.156999999999996</v>
      </c>
      <c r="AH470">
        <v>910</v>
      </c>
      <c r="AI470">
        <v>747</v>
      </c>
      <c r="AJ470">
        <v>73.0839</v>
      </c>
      <c r="AK470">
        <v>0</v>
      </c>
    </row>
    <row r="471" spans="1:37" x14ac:dyDescent="0.25">
      <c r="A471">
        <v>65</v>
      </c>
      <c r="B471" s="2">
        <v>147</v>
      </c>
      <c r="C471" t="s">
        <v>66</v>
      </c>
      <c r="D471" t="s">
        <v>150</v>
      </c>
      <c r="E471" t="s">
        <v>245</v>
      </c>
      <c r="F471">
        <v>2019</v>
      </c>
      <c r="I471" s="2">
        <v>0.5228515185200665</v>
      </c>
      <c r="J471">
        <v>0.14483083486474155</v>
      </c>
      <c r="K471" s="2">
        <v>20443.935299999997</v>
      </c>
      <c r="L471" s="2">
        <v>66698691.780816406</v>
      </c>
      <c r="M471" s="2">
        <v>11003653.5</v>
      </c>
      <c r="N471" s="2">
        <v>450264112.60904843</v>
      </c>
      <c r="O471">
        <f>Y471*Z471/100/1000</f>
        <v>3326.1486915903938</v>
      </c>
      <c r="P471">
        <f>AA471*N471*1000/1000000</f>
        <v>5712052333.6148386</v>
      </c>
      <c r="Q471" s="2">
        <v>5.76</v>
      </c>
      <c r="R471" s="2">
        <v>22.676788252496447</v>
      </c>
      <c r="S471" s="2">
        <v>56.793820488651313</v>
      </c>
      <c r="T471" s="2">
        <v>49.064091310272168</v>
      </c>
      <c r="U471" s="2">
        <v>83.639464326867795</v>
      </c>
      <c r="V471" s="2">
        <v>0.34641145579786131</v>
      </c>
      <c r="W471" s="2">
        <v>28145423047.5084</v>
      </c>
      <c r="X471" s="2">
        <v>90180391924.205795</v>
      </c>
      <c r="Y471" s="2">
        <v>13661774</v>
      </c>
      <c r="Z471" s="2">
        <v>24.3463893604915</v>
      </c>
      <c r="AA471">
        <v>12686.004000000001</v>
      </c>
      <c r="AB471">
        <v>1.3326540407685299</v>
      </c>
      <c r="AC471">
        <v>0.13121141281058299</v>
      </c>
      <c r="AD471">
        <v>0.99408256136352302</v>
      </c>
      <c r="AE471">
        <v>1.3405868813759401</v>
      </c>
      <c r="AF471">
        <v>15293.885</v>
      </c>
      <c r="AG471">
        <v>2356.7600000000002</v>
      </c>
      <c r="AH471">
        <v>66648</v>
      </c>
      <c r="AI471">
        <v>27432</v>
      </c>
      <c r="AJ471">
        <v>66.436999999999998</v>
      </c>
      <c r="AK471">
        <v>2.2322299999999999</v>
      </c>
    </row>
    <row r="472" spans="1:37" x14ac:dyDescent="0.25">
      <c r="A472">
        <v>66</v>
      </c>
      <c r="B472" s="2">
        <v>152</v>
      </c>
      <c r="C472" t="s">
        <v>68</v>
      </c>
      <c r="D472" t="s">
        <v>151</v>
      </c>
      <c r="E472" t="s">
        <v>246</v>
      </c>
      <c r="F472">
        <v>2019</v>
      </c>
      <c r="I472" s="2">
        <v>0.53028172692287889</v>
      </c>
      <c r="J472">
        <v>0.4258612341332691</v>
      </c>
      <c r="K472" s="2">
        <v>4446.6605</v>
      </c>
      <c r="L472" s="2">
        <v>10137905.100369997</v>
      </c>
      <c r="M472" s="2">
        <v>1796418.69</v>
      </c>
      <c r="N472" s="2">
        <v>45230320.919246532</v>
      </c>
      <c r="O472">
        <f>Y472*Z472/100/1000</f>
        <v>516.92761436392379</v>
      </c>
      <c r="P472">
        <f>AA472*N472*1000/1000000</f>
        <v>164752167.6334902</v>
      </c>
      <c r="Q472" s="2">
        <v>2.61</v>
      </c>
      <c r="R472" s="2">
        <v>10.274028129314088</v>
      </c>
      <c r="S472" s="2">
        <v>324.39498511530087</v>
      </c>
      <c r="T472" s="2">
        <v>70.802078323372513</v>
      </c>
      <c r="U472" s="2">
        <v>100</v>
      </c>
      <c r="V472" s="2">
        <v>28.225654339909863</v>
      </c>
      <c r="W472" s="2">
        <v>227605031185.285</v>
      </c>
      <c r="X472" s="2">
        <v>210052596533.88199</v>
      </c>
      <c r="Y472" s="2">
        <v>3454121</v>
      </c>
      <c r="Z472" s="2">
        <v>14.9655328914049</v>
      </c>
      <c r="AA472">
        <v>3642.5160000000001</v>
      </c>
      <c r="AB472">
        <v>1.02361078331627</v>
      </c>
      <c r="AC472">
        <v>0.33160130377352198</v>
      </c>
      <c r="AD472">
        <v>1.22260825952291</v>
      </c>
      <c r="AE472">
        <v>0.83723529212514103</v>
      </c>
      <c r="AF472">
        <v>109242.012</v>
      </c>
      <c r="AG472">
        <v>127100.20299999999</v>
      </c>
      <c r="AH472">
        <v>209822</v>
      </c>
      <c r="AI472">
        <v>227291</v>
      </c>
      <c r="AJ472">
        <v>68.525999999999996</v>
      </c>
      <c r="AK472">
        <v>3.7808099999999998</v>
      </c>
    </row>
    <row r="473" spans="1:37" x14ac:dyDescent="0.25">
      <c r="A473">
        <v>67</v>
      </c>
      <c r="B473" s="2">
        <v>56</v>
      </c>
      <c r="C473" t="s">
        <v>25</v>
      </c>
      <c r="D473" t="s">
        <v>152</v>
      </c>
      <c r="E473" t="s">
        <v>247</v>
      </c>
      <c r="F473">
        <v>2019</v>
      </c>
      <c r="I473" s="2">
        <v>0.44853742491027626</v>
      </c>
      <c r="J473">
        <v>9.983521620811385E-2</v>
      </c>
      <c r="K473" s="2">
        <v>104943.88999999998</v>
      </c>
      <c r="L473" s="2">
        <v>77788196.726680249</v>
      </c>
      <c r="M473" s="2">
        <v>11699905</v>
      </c>
      <c r="N473" s="2">
        <v>218666878.44440201</v>
      </c>
      <c r="O473">
        <f>Y473*Z473/100/1000</f>
        <v>615.01641657729942</v>
      </c>
      <c r="P473">
        <f>AA473*N473*1000/1000000</f>
        <v>1547219482.4740276</v>
      </c>
      <c r="Q473" s="2">
        <v>3.38</v>
      </c>
      <c r="R473" s="2">
        <v>16.032020963396644</v>
      </c>
      <c r="S473" s="2">
        <v>76.042013099146828</v>
      </c>
      <c r="T473" s="2">
        <v>59.965685979091667</v>
      </c>
      <c r="U473" s="2">
        <v>72.414894104003906</v>
      </c>
      <c r="V473" s="2">
        <v>2.5902436904043764</v>
      </c>
      <c r="W473" s="2">
        <v>3308799498.599</v>
      </c>
      <c r="X473" s="2">
        <v>2012091510.0940499</v>
      </c>
      <c r="Y473" s="2">
        <v>2732360</v>
      </c>
      <c r="Z473" s="2">
        <v>22.508615869698701</v>
      </c>
      <c r="AA473">
        <v>7075.692</v>
      </c>
      <c r="AB473">
        <v>1.24407781916902</v>
      </c>
      <c r="AC473">
        <v>0.43242710469942303</v>
      </c>
      <c r="AD473">
        <v>1.2463118091221499</v>
      </c>
      <c r="AE473">
        <v>0.99820751922850903</v>
      </c>
      <c r="AF473">
        <v>631.98900000000003</v>
      </c>
      <c r="AG473">
        <v>474.67099999999999</v>
      </c>
      <c r="AH473">
        <v>1983</v>
      </c>
      <c r="AI473">
        <v>3200</v>
      </c>
      <c r="AJ473">
        <v>75.936599999999999</v>
      </c>
      <c r="AK473">
        <v>2</v>
      </c>
    </row>
    <row r="474" spans="1:37" x14ac:dyDescent="0.25">
      <c r="A474">
        <v>68</v>
      </c>
      <c r="B474" s="2">
        <v>149</v>
      </c>
      <c r="C474" t="s">
        <v>67</v>
      </c>
      <c r="D474" t="s">
        <v>153</v>
      </c>
      <c r="E474" t="s">
        <v>248</v>
      </c>
      <c r="F474">
        <v>2019</v>
      </c>
      <c r="I474" s="2">
        <v>0.66815097286777514</v>
      </c>
      <c r="J474">
        <v>0.28403937710664312</v>
      </c>
      <c r="K474" s="2">
        <v>68760.290999999997</v>
      </c>
      <c r="L474" s="2">
        <v>265533707.51670003</v>
      </c>
      <c r="M474" s="2">
        <v>26731033</v>
      </c>
      <c r="N474" s="2">
        <v>871778716.54418468</v>
      </c>
      <c r="O474">
        <f>Y474*Z474/100/1000</f>
        <v>878.47283043750224</v>
      </c>
      <c r="P474">
        <f>AA474*N474*1000/1000000</f>
        <v>9891400083.4576912</v>
      </c>
      <c r="Q474" s="2">
        <v>5.03</v>
      </c>
      <c r="R474" s="2">
        <v>18.365214411989822</v>
      </c>
      <c r="S474" s="2">
        <v>107.57730954609185</v>
      </c>
      <c r="T474" s="2">
        <v>53.189049203673889</v>
      </c>
      <c r="U474" s="2">
        <v>61.049224853515597</v>
      </c>
      <c r="V474" s="2">
        <v>7.9248742714351899</v>
      </c>
      <c r="W474" s="2">
        <v>7754773525.4114304</v>
      </c>
      <c r="X474" s="2">
        <v>6624752877.5554705</v>
      </c>
      <c r="Y474" s="2">
        <v>3219618</v>
      </c>
      <c r="Z474" s="2">
        <v>27.2850018367863</v>
      </c>
      <c r="AA474">
        <v>11346.227999999999</v>
      </c>
      <c r="AB474">
        <v>0.98210516465856301</v>
      </c>
      <c r="AC474">
        <v>0.38076828622645398</v>
      </c>
      <c r="AD474">
        <v>0.99423798541708197</v>
      </c>
      <c r="AE474">
        <v>0.98779686459733396</v>
      </c>
      <c r="AF474">
        <v>2748.6770000000001</v>
      </c>
      <c r="AG474">
        <v>4010.2530000000002</v>
      </c>
      <c r="AH474">
        <v>6571</v>
      </c>
      <c r="AI474">
        <v>7747</v>
      </c>
      <c r="AJ474">
        <v>83.595100000000002</v>
      </c>
      <c r="AK474">
        <v>0</v>
      </c>
    </row>
    <row r="475" spans="1:37" x14ac:dyDescent="0.25">
      <c r="A475">
        <v>69</v>
      </c>
      <c r="B475" s="2">
        <v>153</v>
      </c>
      <c r="C475" t="s">
        <v>69</v>
      </c>
      <c r="D475" t="s">
        <v>154</v>
      </c>
      <c r="E475" t="s">
        <v>249</v>
      </c>
      <c r="F475">
        <v>2019</v>
      </c>
      <c r="I475" s="2">
        <v>0.66277324173255237</v>
      </c>
      <c r="J475">
        <v>0.19402500335147127</v>
      </c>
      <c r="K475" s="2">
        <v>222.74163000000001</v>
      </c>
      <c r="L475" s="2">
        <v>1148551.628764</v>
      </c>
      <c r="M475" s="2">
        <v>125529</v>
      </c>
      <c r="N475" s="2">
        <v>2362289.1690512379</v>
      </c>
      <c r="O475">
        <f>Y475*Z475/100/1000</f>
        <v>986.22182042946656</v>
      </c>
      <c r="P475">
        <f>AA475*N475*1000/1000000</f>
        <v>15231265.731194932</v>
      </c>
      <c r="Q475" s="2">
        <v>3.98</v>
      </c>
      <c r="R475" s="2">
        <v>19.559460725575732</v>
      </c>
      <c r="S475" s="2">
        <v>183.72260863123552</v>
      </c>
      <c r="T475" s="2">
        <v>58.65539901622342</v>
      </c>
      <c r="U475" s="2">
        <v>53.366655866458302</v>
      </c>
      <c r="V475" s="2">
        <v>2.1539454863173666</v>
      </c>
      <c r="W475" s="2">
        <v>12718507267.2442</v>
      </c>
      <c r="X475" s="2">
        <v>11169594048.0476</v>
      </c>
      <c r="Y475" s="2">
        <v>2735233</v>
      </c>
      <c r="Z475" s="2">
        <v>36.056227035483502</v>
      </c>
      <c r="AA475">
        <v>6447.6719999999996</v>
      </c>
      <c r="AB475">
        <v>0.99039234420346101</v>
      </c>
      <c r="AC475">
        <v>0.99039234420346101</v>
      </c>
      <c r="AD475">
        <v>1.00013343934067</v>
      </c>
      <c r="AE475">
        <v>0.990260204534677</v>
      </c>
      <c r="AF475">
        <v>4777.8050000000003</v>
      </c>
      <c r="AG475">
        <v>4522.4520000000002</v>
      </c>
      <c r="AH475">
        <v>11162</v>
      </c>
      <c r="AI475">
        <v>12690</v>
      </c>
      <c r="AJ475">
        <v>77.665899999999993</v>
      </c>
      <c r="AK475">
        <v>6.0806500000000003</v>
      </c>
    </row>
    <row r="476" spans="1:37" x14ac:dyDescent="0.25">
      <c r="A476">
        <v>70</v>
      </c>
      <c r="B476" s="2">
        <v>154</v>
      </c>
      <c r="C476" t="s">
        <v>70</v>
      </c>
      <c r="D476" t="s">
        <v>155</v>
      </c>
      <c r="E476" t="s">
        <v>250</v>
      </c>
      <c r="F476">
        <v>2019</v>
      </c>
      <c r="I476" s="2">
        <v>0.59459714677343301</v>
      </c>
      <c r="J476">
        <v>0.17119832471380922</v>
      </c>
      <c r="K476" s="2">
        <v>17296.316500000001</v>
      </c>
      <c r="L476" s="2">
        <v>66846534.339271992</v>
      </c>
      <c r="M476" s="2">
        <v>9909349</v>
      </c>
      <c r="N476" s="2">
        <v>276352319.66019052</v>
      </c>
      <c r="O476">
        <f>Y476*Z476/100/1000</f>
        <v>311.58241252750321</v>
      </c>
      <c r="P476">
        <f>AA476*N476*1000/1000000</f>
        <v>1423149227.1025414</v>
      </c>
      <c r="Q476" s="2">
        <v>3.48</v>
      </c>
      <c r="R476" s="2">
        <v>18.469601187828321</v>
      </c>
      <c r="S476" s="2">
        <v>160.04427568524875</v>
      </c>
      <c r="T476" s="2">
        <v>56.517493999869671</v>
      </c>
      <c r="U476" s="2">
        <v>55.452327728271499</v>
      </c>
      <c r="V476" s="2">
        <v>3.9909861208238819</v>
      </c>
      <c r="W476" s="2">
        <v>9687083193.8716908</v>
      </c>
      <c r="X476" s="2">
        <v>6434364117.6450005</v>
      </c>
      <c r="Y476" s="2">
        <v>1035062</v>
      </c>
      <c r="Z476" s="2">
        <v>30.102777662352899</v>
      </c>
      <c r="AA476">
        <v>5149.7640000000001</v>
      </c>
      <c r="AB476">
        <v>0.94766674155020703</v>
      </c>
      <c r="AC476">
        <v>0.43166354341361401</v>
      </c>
      <c r="AD476">
        <v>0.95866993985769</v>
      </c>
      <c r="AE476">
        <v>0.98852243316493604</v>
      </c>
      <c r="AF476">
        <v>2995.2669999999998</v>
      </c>
      <c r="AG476">
        <v>2716.2930000000001</v>
      </c>
      <c r="AH476">
        <v>6343</v>
      </c>
      <c r="AI476">
        <v>9671</v>
      </c>
      <c r="AJ476">
        <v>81.529300000000006</v>
      </c>
      <c r="AK476">
        <v>4</v>
      </c>
    </row>
    <row r="477" spans="1:37" x14ac:dyDescent="0.25">
      <c r="A477">
        <v>71</v>
      </c>
      <c r="B477" s="2">
        <v>163</v>
      </c>
      <c r="C477" t="s">
        <v>74</v>
      </c>
      <c r="D477" t="s">
        <v>156</v>
      </c>
      <c r="E477" t="s">
        <v>251</v>
      </c>
      <c r="F477">
        <v>2019</v>
      </c>
      <c r="I477" s="2">
        <v>0.63737976170446276</v>
      </c>
      <c r="J477">
        <v>0.20955953403867705</v>
      </c>
      <c r="K477" s="2">
        <v>8291.6414000000004</v>
      </c>
      <c r="L477" s="2">
        <v>117963383.81814802</v>
      </c>
      <c r="M477" s="2">
        <v>23966426.800000001</v>
      </c>
      <c r="N477" s="2">
        <v>482792650.10841691</v>
      </c>
      <c r="O477">
        <f>Y477*Z477/100/1000</f>
        <v>1005.4020172440829</v>
      </c>
      <c r="P477">
        <f>AA477*N477*1000/1000000</f>
        <v>1778793515.3770494</v>
      </c>
      <c r="Q477" s="2">
        <v>3.73</v>
      </c>
      <c r="R477" s="2">
        <v>25.898049580772781</v>
      </c>
      <c r="S477" s="2">
        <v>92.751139029056134</v>
      </c>
      <c r="T477" s="2">
        <v>65.03990335728291</v>
      </c>
      <c r="U477" s="2">
        <v>87.708842024275896</v>
      </c>
      <c r="V477" s="2">
        <v>2.9559286166831957</v>
      </c>
      <c r="W477" s="2">
        <v>81675957430.247803</v>
      </c>
      <c r="X477" s="2">
        <v>81384086128.600098</v>
      </c>
      <c r="Y477" s="2">
        <v>5458324</v>
      </c>
      <c r="Z477" s="2">
        <v>18.419610438004099</v>
      </c>
      <c r="AA477">
        <v>3684.384</v>
      </c>
      <c r="AB477">
        <v>0.90686842553645997</v>
      </c>
      <c r="AC477">
        <v>0.74313169186351702</v>
      </c>
      <c r="AD477">
        <v>0.98970041284404497</v>
      </c>
      <c r="AE477">
        <v>0.91630599903504595</v>
      </c>
      <c r="AF477">
        <v>44102.565999999999</v>
      </c>
      <c r="AG477">
        <v>54905.781999999999</v>
      </c>
      <c r="AH477">
        <v>79682</v>
      </c>
      <c r="AI477">
        <v>81448</v>
      </c>
      <c r="AJ477">
        <v>0</v>
      </c>
      <c r="AK477">
        <v>0</v>
      </c>
    </row>
    <row r="478" spans="1:37" x14ac:dyDescent="0.25">
      <c r="A478">
        <v>72</v>
      </c>
      <c r="B478" s="2">
        <v>162</v>
      </c>
      <c r="C478" t="s">
        <v>73</v>
      </c>
      <c r="D478" t="s">
        <v>157</v>
      </c>
      <c r="E478" t="s">
        <v>252</v>
      </c>
      <c r="F478">
        <v>2019</v>
      </c>
      <c r="I478" s="2">
        <v>0.28955248846409554</v>
      </c>
      <c r="J478">
        <v>0.18011984167078907</v>
      </c>
      <c r="K478" s="2">
        <v>100997.29999999999</v>
      </c>
      <c r="L478" s="2">
        <v>131566380.45999999</v>
      </c>
      <c r="M478" s="2">
        <v>18465206</v>
      </c>
      <c r="N478" s="2">
        <v>619580714.6916765</v>
      </c>
      <c r="O478">
        <f>Y478*Z478/100/1000</f>
        <v>78.416113283160882</v>
      </c>
      <c r="P478">
        <f>AA478*N478*1000/1000000</f>
        <v>7730300398.0879116</v>
      </c>
      <c r="Q478" s="2">
        <v>4.53</v>
      </c>
      <c r="R478" s="2">
        <v>21.727363714863458</v>
      </c>
      <c r="S478" s="2">
        <v>86.640794847759523</v>
      </c>
      <c r="T478" s="2">
        <v>51.314217349781963</v>
      </c>
      <c r="U478" s="2">
        <v>24.345954951775099</v>
      </c>
      <c r="V478" s="2">
        <v>2.7717218211658974</v>
      </c>
      <c r="W478" s="2">
        <v>66519207.807479799</v>
      </c>
      <c r="X478" s="2">
        <v>200288710.94825399</v>
      </c>
      <c r="Y478" s="2">
        <v>384496</v>
      </c>
      <c r="Z478" s="2">
        <v>20.3945199126027</v>
      </c>
      <c r="AA478">
        <v>12476.664000000001</v>
      </c>
      <c r="AB478">
        <v>0.95602766888630497</v>
      </c>
      <c r="AC478">
        <v>0.49306882626897902</v>
      </c>
      <c r="AD478">
        <v>1.0380023900509501</v>
      </c>
      <c r="AE478">
        <v>0.92102646202903504</v>
      </c>
      <c r="AF478">
        <v>77.055999999999997</v>
      </c>
      <c r="AG478">
        <v>41.838999999999999</v>
      </c>
      <c r="AH478">
        <v>168</v>
      </c>
      <c r="AI478">
        <v>64</v>
      </c>
      <c r="AJ478">
        <v>0</v>
      </c>
      <c r="AK478">
        <v>0</v>
      </c>
    </row>
    <row r="479" spans="1:37" x14ac:dyDescent="0.25">
      <c r="A479">
        <v>73</v>
      </c>
      <c r="B479" s="2">
        <v>168</v>
      </c>
      <c r="C479" t="s">
        <v>76</v>
      </c>
      <c r="D479" t="s">
        <v>158</v>
      </c>
      <c r="E479" t="s">
        <v>253</v>
      </c>
      <c r="F479">
        <v>2019</v>
      </c>
      <c r="I479" s="2">
        <v>0.39937213406411304</v>
      </c>
      <c r="J479">
        <v>0.71254284744242191</v>
      </c>
      <c r="K479" s="2">
        <v>0</v>
      </c>
      <c r="L479" s="2">
        <v>1460933.0563700004</v>
      </c>
      <c r="M479" s="2">
        <v>139659.25899999999</v>
      </c>
      <c r="N479" s="2">
        <v>8398903.7063390799</v>
      </c>
      <c r="O479">
        <f>Y479*Z479/100/1000</f>
        <v>9144.9076490466268</v>
      </c>
      <c r="P479">
        <f>AA479*N479*1000/1000000</f>
        <v>93889295.200660214</v>
      </c>
      <c r="Q479" s="2">
        <v>4.53</v>
      </c>
      <c r="R479" s="2">
        <v>16.16935203580708</v>
      </c>
      <c r="S479" s="2">
        <v>109.68951471516606</v>
      </c>
      <c r="T479" s="2">
        <v>58.277521446578739</v>
      </c>
      <c r="U479" s="2">
        <v>55.9266166687012</v>
      </c>
      <c r="V479" s="2">
        <v>1.0173487758004123</v>
      </c>
      <c r="W479" s="2">
        <v>81177527678.501907</v>
      </c>
      <c r="X479" s="2">
        <v>56854600167.643799</v>
      </c>
      <c r="Y479" s="2">
        <v>39952678</v>
      </c>
      <c r="Z479" s="2">
        <v>22.889348366201201</v>
      </c>
      <c r="AA479">
        <v>11178.755999999999</v>
      </c>
      <c r="AB479">
        <v>0.99576153767588305</v>
      </c>
      <c r="AC479">
        <v>0.99576153767588205</v>
      </c>
      <c r="AD479">
        <v>1</v>
      </c>
      <c r="AE479">
        <v>0.99576153767588305</v>
      </c>
      <c r="AF479">
        <v>24901.823</v>
      </c>
      <c r="AG479">
        <v>13534.788</v>
      </c>
      <c r="AH479">
        <v>56563</v>
      </c>
      <c r="AI479">
        <v>80784</v>
      </c>
      <c r="AJ479">
        <v>66.174999999999997</v>
      </c>
      <c r="AK479">
        <v>3.9239899999999999</v>
      </c>
    </row>
    <row r="480" spans="1:37" x14ac:dyDescent="0.25">
      <c r="A480">
        <v>74</v>
      </c>
      <c r="B480" s="2">
        <v>173</v>
      </c>
      <c r="C480" t="s">
        <v>78</v>
      </c>
      <c r="D480" t="s">
        <v>159</v>
      </c>
      <c r="E480" t="s">
        <v>254</v>
      </c>
      <c r="F480">
        <v>2019</v>
      </c>
      <c r="I480" s="2">
        <v>0.35596858494885464</v>
      </c>
      <c r="J480">
        <v>0.16537924383024438</v>
      </c>
      <c r="K480" s="2">
        <v>107111.783</v>
      </c>
      <c r="L480" s="2">
        <v>136289383.774223</v>
      </c>
      <c r="M480" s="2">
        <v>17912129.510000002</v>
      </c>
      <c r="N480" s="2">
        <v>369135079.17121619</v>
      </c>
      <c r="O480">
        <f>Y480*Z480/100/1000</f>
        <v>8889.7573394327901</v>
      </c>
      <c r="P480">
        <f>AA480*N480*1000/1000000</f>
        <v>3214629078.9060197</v>
      </c>
      <c r="Q480" s="2">
        <v>2.59</v>
      </c>
      <c r="R480" s="2">
        <v>15.242847114639504</v>
      </c>
      <c r="S480" s="2">
        <v>62.578458932623917</v>
      </c>
      <c r="T480" s="2">
        <v>56.532977481831715</v>
      </c>
      <c r="U480" s="2">
        <v>88.661815285712393</v>
      </c>
      <c r="V480" s="2">
        <v>1.2253607619939206</v>
      </c>
      <c r="W480" s="2">
        <v>71665000000</v>
      </c>
      <c r="X480" s="2">
        <v>28898000000</v>
      </c>
      <c r="Y480" s="2">
        <v>33686201</v>
      </c>
      <c r="Z480" s="2">
        <v>26.389907664069302</v>
      </c>
      <c r="AA480">
        <v>8708.5439999999999</v>
      </c>
      <c r="AB480">
        <v>0.95240652146760596</v>
      </c>
      <c r="AC480">
        <v>0.24568582406730699</v>
      </c>
      <c r="AD480">
        <v>0.94981262579230097</v>
      </c>
      <c r="AE480">
        <v>1.0027309551430099</v>
      </c>
      <c r="AF480">
        <v>12893</v>
      </c>
      <c r="AG480">
        <v>6783</v>
      </c>
      <c r="AH480">
        <v>27696</v>
      </c>
      <c r="AI480">
        <v>70869</v>
      </c>
      <c r="AJ480">
        <v>0</v>
      </c>
      <c r="AK480">
        <v>0</v>
      </c>
    </row>
    <row r="481" spans="1:37" x14ac:dyDescent="0.25">
      <c r="A481">
        <v>75</v>
      </c>
      <c r="B481" s="2">
        <v>176</v>
      </c>
      <c r="C481" t="s">
        <v>79</v>
      </c>
      <c r="D481" t="s">
        <v>160</v>
      </c>
      <c r="E481" t="s">
        <v>255</v>
      </c>
      <c r="F481">
        <v>2019</v>
      </c>
      <c r="I481" s="2">
        <v>0.28187976471856513</v>
      </c>
      <c r="J481">
        <v>0.14676199492616318</v>
      </c>
      <c r="K481" s="2">
        <v>1204.8944000000004</v>
      </c>
      <c r="L481" s="2">
        <v>2605890.6306599998</v>
      </c>
      <c r="M481" s="2">
        <v>296895.01500000001</v>
      </c>
      <c r="N481" s="2">
        <v>9667795.4133314472</v>
      </c>
      <c r="O481">
        <f>Y481*Z481/100/1000</f>
        <v>1395.8353695480539</v>
      </c>
      <c r="P481">
        <f>AA481*N481*1000/1000000</f>
        <v>206838113.02469948</v>
      </c>
      <c r="Q481" s="2">
        <v>9.52</v>
      </c>
      <c r="R481" s="2">
        <v>8.774561312127739</v>
      </c>
      <c r="S481" s="2">
        <v>39.361053964743462</v>
      </c>
      <c r="T481" s="2">
        <v>42.99811104931932</v>
      </c>
      <c r="U481" s="2">
        <v>27.836978179940299</v>
      </c>
      <c r="V481" s="2">
        <v>3.6856921815417429</v>
      </c>
      <c r="W481" s="2">
        <v>2076173105.13572</v>
      </c>
      <c r="X481" s="2">
        <v>2944808941.6759801</v>
      </c>
      <c r="Y481" s="2">
        <v>18014065</v>
      </c>
      <c r="Z481" s="2">
        <v>7.7485862827077296</v>
      </c>
      <c r="AA481">
        <v>21394.547999999999</v>
      </c>
      <c r="AB481">
        <v>1.0163400468497501</v>
      </c>
      <c r="AC481">
        <v>0.29247430796561202</v>
      </c>
      <c r="AD481">
        <v>0.91790270415690201</v>
      </c>
      <c r="AE481">
        <v>1.1072415869863499</v>
      </c>
      <c r="AF481">
        <v>797.24400000000003</v>
      </c>
      <c r="AG481">
        <v>264.66199999999998</v>
      </c>
      <c r="AH481">
        <v>2912</v>
      </c>
      <c r="AI481">
        <v>1931</v>
      </c>
      <c r="AJ481">
        <v>0</v>
      </c>
      <c r="AK481">
        <v>0</v>
      </c>
    </row>
    <row r="482" spans="1:37" x14ac:dyDescent="0.25">
      <c r="A482">
        <v>76</v>
      </c>
      <c r="B482" s="2">
        <v>182</v>
      </c>
      <c r="C482" t="s">
        <v>82</v>
      </c>
      <c r="D482" t="s">
        <v>161</v>
      </c>
      <c r="E482" t="s">
        <v>256</v>
      </c>
      <c r="F482">
        <v>2019</v>
      </c>
      <c r="I482" s="2">
        <v>0.40333542586548227</v>
      </c>
      <c r="J482">
        <v>0.13319460220876886</v>
      </c>
      <c r="K482" s="2">
        <v>68430.095000000001</v>
      </c>
      <c r="L482" s="2">
        <v>378844270.67879999</v>
      </c>
      <c r="M482" s="2">
        <v>35616256</v>
      </c>
      <c r="N482" s="2">
        <v>1130275741.0379119</v>
      </c>
      <c r="O482">
        <f>Y482*Z482/100/1000</f>
        <v>300.21087591745805</v>
      </c>
      <c r="P482">
        <f>AA482*N482*1000/1000000</f>
        <v>4306337010.0455523</v>
      </c>
      <c r="Q482" s="2">
        <v>2.71</v>
      </c>
      <c r="R482" s="2">
        <v>17.283679328860618</v>
      </c>
      <c r="S482" s="2">
        <v>49.744834115963606</v>
      </c>
      <c r="T482" s="2">
        <v>64.883275928796976</v>
      </c>
      <c r="U482" s="2">
        <v>95.347930908203097</v>
      </c>
      <c r="V482" s="2">
        <v>2.3570334117547485</v>
      </c>
      <c r="W482" s="2">
        <v>5523815668.21731</v>
      </c>
      <c r="X482" s="2">
        <v>4857564187.5954199</v>
      </c>
      <c r="Y482" s="2">
        <v>1721844</v>
      </c>
      <c r="Z482" s="2">
        <v>17.4354282918463</v>
      </c>
      <c r="AA482">
        <v>3809.9879999999998</v>
      </c>
      <c r="AB482">
        <v>0.66237547760723303</v>
      </c>
      <c r="AC482">
        <v>0.816746335624848</v>
      </c>
      <c r="AD482">
        <v>0.99841013303630599</v>
      </c>
      <c r="AE482">
        <v>0.66343024343398505</v>
      </c>
      <c r="AF482">
        <v>2299.7930000000001</v>
      </c>
      <c r="AG482">
        <v>2399.2669999999998</v>
      </c>
      <c r="AH482">
        <v>4805</v>
      </c>
      <c r="AI482">
        <v>5470</v>
      </c>
      <c r="AJ482">
        <v>0</v>
      </c>
      <c r="AK482">
        <v>0</v>
      </c>
    </row>
    <row r="483" spans="1:37" x14ac:dyDescent="0.25">
      <c r="A483">
        <v>77</v>
      </c>
      <c r="B483" s="2">
        <v>181</v>
      </c>
      <c r="C483" t="s">
        <v>81</v>
      </c>
      <c r="D483" t="s">
        <v>162</v>
      </c>
      <c r="E483" t="s">
        <v>257</v>
      </c>
      <c r="F483">
        <v>2019</v>
      </c>
      <c r="I483" s="2">
        <v>0.54368705100828862</v>
      </c>
      <c r="J483">
        <v>1.2631194594185549</v>
      </c>
      <c r="K483" s="2">
        <v>742064.64199999999</v>
      </c>
      <c r="L483" s="2">
        <v>2121784487.93276</v>
      </c>
      <c r="M483" s="2">
        <v>252478410.80000001</v>
      </c>
      <c r="N483" s="2">
        <v>6987406204.1819029</v>
      </c>
      <c r="O483">
        <f>Y483*Z483/100/1000</f>
        <v>33366.693796606422</v>
      </c>
      <c r="P483">
        <f>AA483*N483*1000/1000000</f>
        <v>29547421018.625477</v>
      </c>
      <c r="Q483" s="2">
        <v>4.51</v>
      </c>
      <c r="R483" s="2">
        <v>14.100918420281221</v>
      </c>
      <c r="S483" s="2">
        <v>26.453759494047542</v>
      </c>
      <c r="T483" s="2">
        <v>77.181114155660964</v>
      </c>
      <c r="U483" s="2">
        <v>80.130479335359396</v>
      </c>
      <c r="V483" s="2">
        <v>1.4778745284655355</v>
      </c>
      <c r="W483" s="2">
        <v>898997000000</v>
      </c>
      <c r="X483" s="2">
        <v>601010000000</v>
      </c>
      <c r="Y483" s="2">
        <v>168920514</v>
      </c>
      <c r="Z483" s="2">
        <v>19.7528962033625</v>
      </c>
      <c r="AA483">
        <v>4228.6679999999997</v>
      </c>
      <c r="AB483" t="s">
        <v>268</v>
      </c>
      <c r="AC483">
        <v>0.88713042933270603</v>
      </c>
      <c r="AD483">
        <v>1.00211003857265</v>
      </c>
      <c r="AE483" t="s">
        <v>268</v>
      </c>
      <c r="AF483">
        <v>314432</v>
      </c>
      <c r="AG483">
        <v>547770</v>
      </c>
      <c r="AH483">
        <v>577007</v>
      </c>
      <c r="AI483">
        <v>876460</v>
      </c>
      <c r="AJ483">
        <v>0</v>
      </c>
      <c r="AK483">
        <v>0</v>
      </c>
    </row>
    <row r="484" spans="1:37" x14ac:dyDescent="0.25">
      <c r="A484">
        <v>78</v>
      </c>
      <c r="B484" s="2">
        <v>186</v>
      </c>
      <c r="C484" t="s">
        <v>83</v>
      </c>
      <c r="D484" t="s">
        <v>163</v>
      </c>
      <c r="E484" t="s">
        <v>258</v>
      </c>
      <c r="F484">
        <v>2019</v>
      </c>
      <c r="I484" s="2">
        <v>0.54875949288558423</v>
      </c>
      <c r="J484">
        <v>0.14924855119177927</v>
      </c>
      <c r="K484" s="2">
        <v>2040.9279000000001</v>
      </c>
      <c r="L484" s="2">
        <v>7602750.057</v>
      </c>
      <c r="M484" s="2">
        <v>862039.8899999999</v>
      </c>
      <c r="N484" s="2">
        <v>23215356.029951457</v>
      </c>
      <c r="O484">
        <f>Y484*Z484/100/1000</f>
        <v>16623.24130043749</v>
      </c>
      <c r="P484">
        <f>AA484*N484*1000/1000000</f>
        <v>277014449.98467213</v>
      </c>
      <c r="Q484" s="2">
        <v>4.09</v>
      </c>
      <c r="R484" s="2">
        <v>9.5788363682708955</v>
      </c>
      <c r="S484" s="2">
        <v>164.70421503140798</v>
      </c>
      <c r="T484" s="2">
        <v>42.468722777740346</v>
      </c>
      <c r="U484" s="2">
        <v>34.623913499951101</v>
      </c>
      <c r="V484" s="2">
        <v>4.8210748610510024</v>
      </c>
      <c r="W484" s="2">
        <v>16637000000</v>
      </c>
      <c r="X484" s="2">
        <v>18988000000</v>
      </c>
      <c r="Y484" s="2">
        <v>56180127</v>
      </c>
      <c r="Z484" s="2">
        <v>29.589184268731699</v>
      </c>
      <c r="AA484">
        <v>11932.38</v>
      </c>
      <c r="AB484">
        <v>0.92127420990864595</v>
      </c>
      <c r="AC484">
        <v>0.171363891293559</v>
      </c>
      <c r="AD484">
        <v>0.97950194880348695</v>
      </c>
      <c r="AE484">
        <v>0.94055372838617801</v>
      </c>
      <c r="AF484">
        <v>1763.0820000000001</v>
      </c>
      <c r="AG484">
        <v>826.18200000000002</v>
      </c>
      <c r="AH484">
        <v>18810</v>
      </c>
      <c r="AI484">
        <v>16473</v>
      </c>
      <c r="AJ484">
        <v>78.974999999999994</v>
      </c>
      <c r="AK484">
        <v>3</v>
      </c>
    </row>
    <row r="485" spans="1:37" x14ac:dyDescent="0.25">
      <c r="A485">
        <v>79</v>
      </c>
      <c r="B485" s="2">
        <v>156</v>
      </c>
      <c r="C485" t="s">
        <v>71</v>
      </c>
      <c r="D485" t="s">
        <v>164</v>
      </c>
      <c r="E485" t="s">
        <v>259</v>
      </c>
      <c r="F485">
        <v>2019</v>
      </c>
      <c r="I485" s="2">
        <v>0.45442250840923981</v>
      </c>
      <c r="J485">
        <v>0.28240549820931438</v>
      </c>
      <c r="K485" s="2">
        <v>92151.494999999995</v>
      </c>
      <c r="L485" s="2">
        <v>48688238.958999999</v>
      </c>
      <c r="M485" s="2">
        <v>7105046.5</v>
      </c>
      <c r="N485" s="2">
        <v>177939602.91928065</v>
      </c>
      <c r="O485">
        <f>Y485*Z485/100/1000</f>
        <v>5330.3864240695248</v>
      </c>
      <c r="P485">
        <f>AA485*N485*1000/1000000</f>
        <v>2749040883.8640189</v>
      </c>
      <c r="Q485" s="2">
        <v>6.72</v>
      </c>
      <c r="R485" s="2">
        <v>19.580080039868054</v>
      </c>
      <c r="S485" s="2">
        <v>53.8979964081406</v>
      </c>
      <c r="T485" s="2">
        <v>64.347304829575307</v>
      </c>
      <c r="U485" s="2">
        <v>63.412725500790799</v>
      </c>
      <c r="V485" s="2">
        <v>1.3140775229330575</v>
      </c>
      <c r="W485" s="2">
        <v>15906153468.247</v>
      </c>
      <c r="X485" s="2">
        <v>16454105856.555099</v>
      </c>
      <c r="Y485" s="2">
        <v>23899064</v>
      </c>
      <c r="Z485" s="2">
        <v>22.3037455528364</v>
      </c>
      <c r="AA485">
        <v>15449.291999999999</v>
      </c>
      <c r="AB485">
        <v>1.0040137212114599</v>
      </c>
      <c r="AC485">
        <v>0.14791030110772899</v>
      </c>
      <c r="AD485">
        <v>0.99525496034021899</v>
      </c>
      <c r="AE485">
        <v>1.00880051968617</v>
      </c>
      <c r="AF485">
        <v>6731.2219999999998</v>
      </c>
      <c r="AG485">
        <v>4881.59</v>
      </c>
      <c r="AH485">
        <v>16082</v>
      </c>
      <c r="AI485">
        <v>15553</v>
      </c>
      <c r="AJ485">
        <v>74.093000000000004</v>
      </c>
      <c r="AK485">
        <v>4.4273400000000001</v>
      </c>
    </row>
    <row r="486" spans="1:37" x14ac:dyDescent="0.25">
      <c r="A486">
        <v>80</v>
      </c>
      <c r="B486" s="2">
        <v>188</v>
      </c>
      <c r="C486" t="s">
        <v>84</v>
      </c>
      <c r="D486" t="s">
        <v>165</v>
      </c>
      <c r="E486" t="s">
        <v>260</v>
      </c>
      <c r="F486">
        <v>2019</v>
      </c>
      <c r="I486" s="2">
        <v>0.73342633921862677</v>
      </c>
      <c r="J486">
        <v>0.13583731647832359</v>
      </c>
      <c r="K486" s="2">
        <v>1959.4577999999999</v>
      </c>
      <c r="L486" s="2">
        <v>1404746.1755700002</v>
      </c>
      <c r="M486" s="2">
        <v>145729.80720000004</v>
      </c>
      <c r="N486" s="2">
        <v>10634914.579520652</v>
      </c>
      <c r="O486">
        <f>Y486*Z486/100/1000</f>
        <v>563.6777066415151</v>
      </c>
      <c r="P486">
        <f>AA486*N486*1000/1000000</f>
        <v>327268013.65729743</v>
      </c>
      <c r="Q486" s="2">
        <v>7.5</v>
      </c>
      <c r="R486" s="2">
        <v>17.68425638102644</v>
      </c>
      <c r="S486" s="2">
        <v>68.791204936095994</v>
      </c>
      <c r="T486" s="2">
        <v>54.603759102555181</v>
      </c>
      <c r="U486" s="2">
        <v>43.489786454755198</v>
      </c>
      <c r="V486" s="2">
        <v>2.3509190433173033</v>
      </c>
      <c r="W486" s="2">
        <v>1011822349.7593</v>
      </c>
      <c r="X486" s="2">
        <v>1533998038.2485499</v>
      </c>
      <c r="Y486" s="2">
        <v>6200188</v>
      </c>
      <c r="Z486" s="2">
        <v>9.0913002418880708</v>
      </c>
      <c r="AA486">
        <v>30772.98</v>
      </c>
      <c r="AB486">
        <v>0.98564965734767795</v>
      </c>
      <c r="AC486">
        <v>0.15990406592519901</v>
      </c>
      <c r="AD486">
        <v>0.99911708533731902</v>
      </c>
      <c r="AE486">
        <v>0.98652067091306495</v>
      </c>
      <c r="AF486">
        <v>295.99799999999999</v>
      </c>
      <c r="AG486">
        <v>149.88999999999999</v>
      </c>
      <c r="AH486">
        <v>1474</v>
      </c>
      <c r="AI486">
        <v>1012</v>
      </c>
      <c r="AJ486">
        <v>62.792999999999999</v>
      </c>
      <c r="AK486">
        <v>6</v>
      </c>
    </row>
    <row r="487" spans="1:37" x14ac:dyDescent="0.25">
      <c r="A487">
        <v>81</v>
      </c>
      <c r="B487" s="2">
        <v>189</v>
      </c>
      <c r="C487" t="s">
        <v>85</v>
      </c>
      <c r="D487" t="s">
        <v>166</v>
      </c>
      <c r="E487" t="s">
        <v>261</v>
      </c>
      <c r="F487">
        <v>2019</v>
      </c>
      <c r="I487" s="2">
        <v>3.1819591799750783E-4</v>
      </c>
      <c r="J487">
        <v>9.4400674052830193E-4</v>
      </c>
      <c r="K487" s="2">
        <v>1485.0123000000001</v>
      </c>
      <c r="L487" s="2">
        <v>2294381.2178000002</v>
      </c>
      <c r="M487" s="2">
        <v>268328.65000000002</v>
      </c>
      <c r="N487" s="2">
        <v>2295635.0896281605</v>
      </c>
      <c r="O487">
        <f>Y487*Z487/100/1000</f>
        <v>646.36846000431501</v>
      </c>
      <c r="P487">
        <f>AA487*N487*1000/1000000</f>
        <v>22106139.484486919</v>
      </c>
      <c r="Q487" s="2">
        <v>14.35</v>
      </c>
      <c r="R487" s="2">
        <v>6.0646911696129564</v>
      </c>
      <c r="S487" s="2">
        <v>46.106544267551527</v>
      </c>
      <c r="T487" s="2">
        <v>34.734448645169749</v>
      </c>
      <c r="U487" s="2">
        <v>36.183763826636401</v>
      </c>
      <c r="V487" s="2">
        <v>0.74847307360635884</v>
      </c>
      <c r="W487" s="2">
        <v>603248271.44000006</v>
      </c>
      <c r="X487" s="2">
        <v>909106385.11471999</v>
      </c>
      <c r="Y487" s="2">
        <v>5773237</v>
      </c>
      <c r="Z487" s="2">
        <v>11.1959453596711</v>
      </c>
      <c r="AA487">
        <v>9629.64</v>
      </c>
      <c r="AB487">
        <v>0.987358941310301</v>
      </c>
      <c r="AC487">
        <v>0.77070478957836397</v>
      </c>
      <c r="AD487">
        <v>0.98329627703057898</v>
      </c>
      <c r="AE487">
        <v>1.0041316786960599</v>
      </c>
      <c r="AF487">
        <v>329.911</v>
      </c>
      <c r="AG487">
        <v>87.691999999999993</v>
      </c>
      <c r="AH487">
        <v>881</v>
      </c>
      <c r="AI487">
        <v>554</v>
      </c>
      <c r="AJ487">
        <v>61.292000000000002</v>
      </c>
      <c r="AK487">
        <v>0</v>
      </c>
    </row>
    <row r="488" spans="1:37" x14ac:dyDescent="0.25">
      <c r="A488">
        <v>1</v>
      </c>
      <c r="B488" s="2">
        <v>2</v>
      </c>
      <c r="C488" t="s">
        <v>5</v>
      </c>
      <c r="D488" t="s">
        <v>86</v>
      </c>
      <c r="E488" t="s">
        <v>182</v>
      </c>
      <c r="F488">
        <v>2020</v>
      </c>
      <c r="I488" s="2">
        <v>0.6434429024081264</v>
      </c>
      <c r="J488">
        <v>9.0675648038408135E-2</v>
      </c>
      <c r="K488" s="2">
        <v>955.37748999999997</v>
      </c>
      <c r="L488" s="2">
        <v>776377.26763000002</v>
      </c>
      <c r="M488" s="2">
        <v>89479.838599999988</v>
      </c>
      <c r="N488" s="2">
        <v>4866977.0188879929</v>
      </c>
      <c r="O488">
        <f>Y488*Z488/100/1000</f>
        <v>258.71430580888153</v>
      </c>
      <c r="P488">
        <f>AA488*N488*1000/1000000</f>
        <v>28935424.323405959</v>
      </c>
      <c r="Q488" s="2">
        <v>2.34</v>
      </c>
      <c r="R488" s="2">
        <v>13.667330461811838</v>
      </c>
      <c r="S488" s="2">
        <v>59.520699439187489</v>
      </c>
      <c r="T488" s="2">
        <v>45.721349739890677</v>
      </c>
      <c r="U488" s="2">
        <v>57.1408592155544</v>
      </c>
      <c r="V488" s="2">
        <v>7.0186515449778568</v>
      </c>
      <c r="W488" s="2">
        <v>2552262107.34273</v>
      </c>
      <c r="X488" s="2">
        <v>1342861970.1029401</v>
      </c>
      <c r="Y488" s="2">
        <v>1238064</v>
      </c>
      <c r="Z488" s="2">
        <v>20.896682708558</v>
      </c>
      <c r="AA488">
        <v>5945.2560000000003</v>
      </c>
      <c r="AB488">
        <v>1.52676407922652</v>
      </c>
      <c r="AC488">
        <v>1.14976271576795</v>
      </c>
      <c r="AD488">
        <v>1.0256085214239501</v>
      </c>
      <c r="AE488">
        <v>1.48864215471491</v>
      </c>
      <c r="AF488">
        <v>276.59500000000003</v>
      </c>
      <c r="AG488">
        <v>614.226</v>
      </c>
      <c r="AH488">
        <v>1252</v>
      </c>
      <c r="AI488">
        <v>2464</v>
      </c>
      <c r="AJ488">
        <v>76.989000000000004</v>
      </c>
      <c r="AK488">
        <v>0</v>
      </c>
    </row>
    <row r="489" spans="1:37" x14ac:dyDescent="0.25">
      <c r="A489">
        <v>2</v>
      </c>
      <c r="B489" s="2">
        <v>7</v>
      </c>
      <c r="C489" t="s">
        <v>6</v>
      </c>
      <c r="D489" t="s">
        <v>87</v>
      </c>
      <c r="E489" t="s">
        <v>183</v>
      </c>
      <c r="F489">
        <v>2020</v>
      </c>
      <c r="I489" s="2">
        <v>0.47306958879081673</v>
      </c>
      <c r="J489">
        <v>0.1877109417732927</v>
      </c>
      <c r="K489" s="2">
        <v>65338.419499999996</v>
      </c>
      <c r="L489" s="2">
        <v>46381395.129999995</v>
      </c>
      <c r="M489" s="2">
        <v>5760520.2000000002</v>
      </c>
      <c r="N489" s="2">
        <v>191256168.56516659</v>
      </c>
      <c r="O489">
        <f>Y489*Z489/100/1000</f>
        <v>4042.5288850592374</v>
      </c>
      <c r="P489">
        <f>AA489*N489*1000/1000000</f>
        <v>1529435033.7079012</v>
      </c>
      <c r="Q489" s="2">
        <v>3.46</v>
      </c>
      <c r="R489" s="2">
        <v>16.873007383736546</v>
      </c>
      <c r="S489" s="2">
        <v>30.203698807415957</v>
      </c>
      <c r="T489" s="2">
        <v>54.857867455796196</v>
      </c>
      <c r="U489" s="2">
        <v>91.943902659489694</v>
      </c>
      <c r="V489" s="2">
        <v>1.266169243087208</v>
      </c>
      <c r="W489" s="2">
        <v>9491737606.7936897</v>
      </c>
      <c r="X489" s="2">
        <v>12028020373.257999</v>
      </c>
      <c r="Y489" s="2">
        <v>19317784</v>
      </c>
      <c r="Z489" s="2">
        <v>20.9264628130185</v>
      </c>
      <c r="AA489">
        <v>7996.7879999999996</v>
      </c>
      <c r="AB489">
        <v>0.98395782443509305</v>
      </c>
      <c r="AC489">
        <v>0.327400666282333</v>
      </c>
      <c r="AD489">
        <v>1.0097105294842801</v>
      </c>
      <c r="AE489">
        <v>0.97449496237070998</v>
      </c>
      <c r="AF489">
        <v>6582.0559999999996</v>
      </c>
      <c r="AG489">
        <v>6281.9579999999996</v>
      </c>
      <c r="AH489">
        <v>11862</v>
      </c>
      <c r="AI489">
        <v>9326</v>
      </c>
      <c r="AJ489">
        <v>75.891999999999996</v>
      </c>
      <c r="AK489">
        <v>3.4741</v>
      </c>
    </row>
    <row r="490" spans="1:37" x14ac:dyDescent="0.25">
      <c r="A490">
        <v>3</v>
      </c>
      <c r="B490" s="2">
        <v>10</v>
      </c>
      <c r="C490" t="s">
        <v>7</v>
      </c>
      <c r="D490" t="s">
        <v>88</v>
      </c>
      <c r="E490" t="s">
        <v>184</v>
      </c>
      <c r="F490">
        <v>2020</v>
      </c>
      <c r="I490" s="2">
        <v>0.79132185930862153</v>
      </c>
      <c r="J490">
        <v>0.29699161401808971</v>
      </c>
      <c r="K490" s="2">
        <v>134429.09</v>
      </c>
      <c r="L490" s="2">
        <v>135855538.08797809</v>
      </c>
      <c r="M490" s="2">
        <v>19016132.199999999</v>
      </c>
      <c r="N490" s="2">
        <v>482930674.48314989</v>
      </c>
      <c r="O490">
        <f>Y490*Z490/100/1000</f>
        <v>2606.8394359099725</v>
      </c>
      <c r="P490">
        <f>AA490*N490*1000/1000000</f>
        <v>1961276123.4882703</v>
      </c>
      <c r="Q490" s="2">
        <v>4.4400000000000004</v>
      </c>
      <c r="R490" s="2">
        <v>21.813860792777902</v>
      </c>
      <c r="S490" s="2">
        <v>44.499564103879024</v>
      </c>
      <c r="T490" s="2">
        <v>66.254702097429572</v>
      </c>
      <c r="U490" s="2">
        <v>87.271347045898494</v>
      </c>
      <c r="V490" s="2">
        <v>1.3482601127618723</v>
      </c>
      <c r="W490" s="2">
        <v>50301958667.633797</v>
      </c>
      <c r="X490" s="2">
        <v>46575572126.752296</v>
      </c>
      <c r="Y490" s="2">
        <v>13583584</v>
      </c>
      <c r="Z490" s="2">
        <v>19.191101817531901</v>
      </c>
      <c r="AA490">
        <v>4061.1959999999999</v>
      </c>
      <c r="AB490">
        <v>0.91401440345757901</v>
      </c>
      <c r="AC490">
        <v>0.30483345435418502</v>
      </c>
      <c r="AD490">
        <v>0.93689553286278504</v>
      </c>
      <c r="AE490">
        <v>0.97557771533471804</v>
      </c>
      <c r="AF490">
        <v>21846.7</v>
      </c>
      <c r="AG490">
        <v>19361.400000000001</v>
      </c>
      <c r="AH490">
        <v>45364</v>
      </c>
      <c r="AI490">
        <v>49712</v>
      </c>
      <c r="AJ490">
        <v>0</v>
      </c>
      <c r="AK490">
        <v>0</v>
      </c>
    </row>
    <row r="491" spans="1:37" x14ac:dyDescent="0.25">
      <c r="A491">
        <v>4</v>
      </c>
      <c r="B491" s="2">
        <v>11</v>
      </c>
      <c r="C491" t="s">
        <v>8</v>
      </c>
      <c r="D491" t="s">
        <v>89</v>
      </c>
      <c r="E491" t="s">
        <v>185</v>
      </c>
      <c r="F491">
        <v>2020</v>
      </c>
      <c r="I491" s="2">
        <v>0.72473419727661736</v>
      </c>
      <c r="J491">
        <v>0.25350588156787995</v>
      </c>
      <c r="K491" s="2">
        <v>25455.894899999996</v>
      </c>
      <c r="L491" s="2">
        <v>67530965.940551996</v>
      </c>
      <c r="M491" s="2">
        <v>8052603.7999999998</v>
      </c>
      <c r="N491" s="2">
        <v>256520255.36936578</v>
      </c>
      <c r="O491">
        <f>Y491*Z491/100/1000</f>
        <v>1145.7150623440475</v>
      </c>
      <c r="P491">
        <f>AA491*N491*1000/1000000</f>
        <v>784019273.78173637</v>
      </c>
      <c r="Q491" s="2">
        <v>2.84</v>
      </c>
      <c r="R491" s="2">
        <v>21.152934017072596</v>
      </c>
      <c r="S491" s="2">
        <v>99.948214109597515</v>
      </c>
      <c r="T491" s="2">
        <v>62.81236202413718</v>
      </c>
      <c r="U491" s="2">
        <v>68.541017792400098</v>
      </c>
      <c r="V491" s="2">
        <v>-2.7633207066168088</v>
      </c>
      <c r="W491" s="2">
        <v>64992428580.527199</v>
      </c>
      <c r="X491" s="2">
        <v>56033831252.393898</v>
      </c>
      <c r="Y491" s="2">
        <v>4607777</v>
      </c>
      <c r="Z491" s="2">
        <v>24.864811433887699</v>
      </c>
      <c r="AA491">
        <v>3056.364</v>
      </c>
      <c r="AB491">
        <v>0.987726984215198</v>
      </c>
      <c r="AC491">
        <v>0.36513499849858999</v>
      </c>
      <c r="AD491">
        <v>0.93004789919290198</v>
      </c>
      <c r="AE491">
        <v>1.0620173273573901</v>
      </c>
      <c r="AF491">
        <v>30225.936000000002</v>
      </c>
      <c r="AG491">
        <v>31060.881000000001</v>
      </c>
      <c r="AH491">
        <v>55907</v>
      </c>
      <c r="AI491">
        <v>64342</v>
      </c>
      <c r="AJ491">
        <v>81.192700000000002</v>
      </c>
      <c r="AK491">
        <v>4.5754099999999998</v>
      </c>
    </row>
    <row r="492" spans="1:37" x14ac:dyDescent="0.25">
      <c r="A492">
        <v>5</v>
      </c>
      <c r="B492" s="2">
        <v>18</v>
      </c>
      <c r="C492" t="s">
        <v>9</v>
      </c>
      <c r="D492" t="s">
        <v>90</v>
      </c>
      <c r="E492" t="s">
        <v>186</v>
      </c>
      <c r="F492">
        <v>2020</v>
      </c>
      <c r="I492" s="2">
        <v>0.91165358815035247</v>
      </c>
      <c r="J492">
        <v>0.32024485939281289</v>
      </c>
      <c r="K492" s="2">
        <v>53724.26690000001</v>
      </c>
      <c r="L492" s="2">
        <v>58175162.155979998</v>
      </c>
      <c r="M492" s="2">
        <v>9478293</v>
      </c>
      <c r="N492" s="2">
        <v>368866450.15756345</v>
      </c>
      <c r="O492">
        <f>Y492*Z492/100/1000</f>
        <v>1060.6393519514747</v>
      </c>
      <c r="P492">
        <f>AA492*N492*1000/1000000</f>
        <v>1482595251.3788993</v>
      </c>
      <c r="Q492" s="2">
        <v>3.71</v>
      </c>
      <c r="R492" s="2">
        <v>24.300804591430442</v>
      </c>
      <c r="S492" s="2">
        <v>156.9501212827835</v>
      </c>
      <c r="T492" s="2">
        <v>70.339507696912278</v>
      </c>
      <c r="U492" s="2">
        <v>87.296499499126895</v>
      </c>
      <c r="V492" s="2">
        <v>-5.6902054230461161</v>
      </c>
      <c r="W492" s="2">
        <v>117968182756.056</v>
      </c>
      <c r="X492" s="2">
        <v>120544215956.095</v>
      </c>
      <c r="Y492" s="2">
        <v>5124712</v>
      </c>
      <c r="Z492" s="2">
        <v>20.696565035293201</v>
      </c>
      <c r="AA492">
        <v>4019.328</v>
      </c>
      <c r="AB492">
        <v>1.00574814674524</v>
      </c>
      <c r="AC492">
        <v>0.254258626401414</v>
      </c>
      <c r="AD492">
        <v>0.96879106586725205</v>
      </c>
      <c r="AE492">
        <v>1.0381476276774899</v>
      </c>
      <c r="AF492">
        <v>74032.582999999999</v>
      </c>
      <c r="AG492">
        <v>78177.612999999998</v>
      </c>
      <c r="AH492">
        <v>120491</v>
      </c>
      <c r="AI492">
        <v>115276</v>
      </c>
      <c r="AJ492">
        <v>0</v>
      </c>
      <c r="AK492">
        <v>0</v>
      </c>
    </row>
    <row r="493" spans="1:37" x14ac:dyDescent="0.25">
      <c r="A493">
        <v>6</v>
      </c>
      <c r="B493" s="2">
        <v>24</v>
      </c>
      <c r="C493" t="s">
        <v>11</v>
      </c>
      <c r="D493" t="s">
        <v>91</v>
      </c>
      <c r="E493" t="s">
        <v>187</v>
      </c>
      <c r="F493">
        <v>2020</v>
      </c>
      <c r="I493" s="2">
        <v>0.58868794594748874</v>
      </c>
      <c r="J493">
        <v>0.121786742071329</v>
      </c>
      <c r="K493" s="2">
        <v>4704.1701999999996</v>
      </c>
      <c r="L493" s="2">
        <v>1918725.3277400001</v>
      </c>
      <c r="M493" s="2">
        <v>221026.88</v>
      </c>
      <c r="N493" s="2">
        <v>9217437.1699735429</v>
      </c>
      <c r="O493">
        <f>Y493*Z493/100/1000</f>
        <v>453.70073045344316</v>
      </c>
      <c r="P493">
        <f>AA493*N493*1000/1000000</f>
        <v>135456396.46079075</v>
      </c>
      <c r="Q493" s="2">
        <v>6.1</v>
      </c>
      <c r="R493" s="2">
        <v>20.750344746227654</v>
      </c>
      <c r="S493" s="2">
        <v>82.521646799400713</v>
      </c>
      <c r="T493" s="2">
        <v>54.65615750855163</v>
      </c>
      <c r="U493" s="2">
        <v>49.971085212299698</v>
      </c>
      <c r="V493" s="2">
        <v>2.3893902702641565</v>
      </c>
      <c r="W493" s="2">
        <v>1511466458.5174899</v>
      </c>
      <c r="X493" s="2">
        <v>558224113.59720004</v>
      </c>
      <c r="Y493" s="2">
        <v>1353715</v>
      </c>
      <c r="Z493" s="2">
        <v>33.5152325602836</v>
      </c>
      <c r="AA493">
        <v>14695.668</v>
      </c>
      <c r="AB493">
        <v>1.1569034288295901</v>
      </c>
      <c r="AC493">
        <v>0.25304918631425999</v>
      </c>
      <c r="AD493">
        <v>0.97543699037609</v>
      </c>
      <c r="AE493">
        <v>1.18603604358241</v>
      </c>
      <c r="AF493">
        <v>186.864</v>
      </c>
      <c r="AG493">
        <v>392.26100000000002</v>
      </c>
      <c r="AH493">
        <v>553</v>
      </c>
      <c r="AI493">
        <v>1509</v>
      </c>
      <c r="AJ493">
        <v>0</v>
      </c>
      <c r="AK493">
        <v>0</v>
      </c>
    </row>
    <row r="494" spans="1:37" x14ac:dyDescent="0.25">
      <c r="A494">
        <v>7</v>
      </c>
      <c r="B494" s="2">
        <v>23</v>
      </c>
      <c r="C494" t="s">
        <v>10</v>
      </c>
      <c r="D494" t="s">
        <v>92</v>
      </c>
      <c r="E494" t="s">
        <v>188</v>
      </c>
      <c r="F494">
        <v>2020</v>
      </c>
      <c r="I494" s="2">
        <v>0.48485631631383558</v>
      </c>
      <c r="J494">
        <v>0.4142868659545656</v>
      </c>
      <c r="K494" s="2">
        <v>5391.9253000000008</v>
      </c>
      <c r="L494" s="2">
        <v>2234258.3909300002</v>
      </c>
      <c r="M494" s="2">
        <v>248838.769</v>
      </c>
      <c r="N494" s="2">
        <v>11024244.660899889</v>
      </c>
      <c r="O494">
        <f>Y494*Z494/100/1000</f>
        <v>1189.2222244070188</v>
      </c>
      <c r="P494">
        <f>AA494*N494*1000/1000000</f>
        <v>97389808.92259942</v>
      </c>
      <c r="Q494" s="2">
        <v>3.55</v>
      </c>
      <c r="R494" s="2">
        <v>18.60665634550401</v>
      </c>
      <c r="S494" s="2">
        <v>37.516434244648572</v>
      </c>
      <c r="T494" s="2">
        <v>55.777879622576357</v>
      </c>
      <c r="U494" s="2">
        <v>70.044263552825399</v>
      </c>
      <c r="V494" s="2">
        <v>-2.669312839462517</v>
      </c>
      <c r="W494" s="2">
        <v>424590270.35174602</v>
      </c>
      <c r="X494" s="2">
        <v>1728570355.8781099</v>
      </c>
      <c r="Y494" s="2">
        <v>5890135</v>
      </c>
      <c r="Z494" s="2">
        <v>20.1900673652984</v>
      </c>
      <c r="AA494">
        <v>8834.1479999999992</v>
      </c>
      <c r="AB494">
        <v>0.95644896257906897</v>
      </c>
      <c r="AC494">
        <v>0.28266571037518901</v>
      </c>
      <c r="AD494">
        <v>0.78424072481888996</v>
      </c>
      <c r="AE494">
        <v>1.21958594129366</v>
      </c>
      <c r="AF494">
        <v>641.50900000000001</v>
      </c>
      <c r="AG494">
        <v>72.831000000000003</v>
      </c>
      <c r="AH494">
        <v>1712</v>
      </c>
      <c r="AI494">
        <v>418</v>
      </c>
      <c r="AJ494">
        <v>64.466999999999999</v>
      </c>
      <c r="AK494">
        <v>0</v>
      </c>
    </row>
    <row r="495" spans="1:37" x14ac:dyDescent="0.25">
      <c r="A495">
        <v>8</v>
      </c>
      <c r="B495" s="2">
        <v>26</v>
      </c>
      <c r="C495" t="s">
        <v>12</v>
      </c>
      <c r="D495" t="s">
        <v>93</v>
      </c>
      <c r="E495" t="s">
        <v>189</v>
      </c>
      <c r="F495">
        <v>2020</v>
      </c>
      <c r="I495" s="2">
        <v>0.54145771155996159</v>
      </c>
      <c r="J495">
        <v>0.3244019210709605</v>
      </c>
      <c r="K495" s="2">
        <v>213218.63</v>
      </c>
      <c r="L495" s="2">
        <v>240012973.959613</v>
      </c>
      <c r="M495" s="2">
        <v>25853083</v>
      </c>
      <c r="N495" s="2">
        <v>986108911.55510139</v>
      </c>
      <c r="O495">
        <f>Y495*Z495/100/1000</f>
        <v>20256.860400504986</v>
      </c>
      <c r="P495">
        <f>AA495*N495*1000/1000000</f>
        <v>8050849542.2528534</v>
      </c>
      <c r="Q495" s="2">
        <v>4</v>
      </c>
      <c r="R495" s="2">
        <v>20.135153014655806</v>
      </c>
      <c r="S495" s="2">
        <v>32.302078544349179</v>
      </c>
      <c r="T495" s="2">
        <v>61.448444641194897</v>
      </c>
      <c r="U495" s="2">
        <v>86.911218650300398</v>
      </c>
      <c r="V495" s="2">
        <v>2.5926378462406761</v>
      </c>
      <c r="W495" s="2">
        <v>27513932172.52</v>
      </c>
      <c r="X495" s="2">
        <v>52171019944.900002</v>
      </c>
      <c r="Y495" s="2">
        <v>100001874</v>
      </c>
      <c r="Z495" s="2">
        <v>20.256480794054902</v>
      </c>
      <c r="AA495">
        <v>8164.26</v>
      </c>
      <c r="AB495">
        <v>0.95066784156739503</v>
      </c>
      <c r="AC495">
        <v>0.32569405276761398</v>
      </c>
      <c r="AD495">
        <v>0.93045866332054605</v>
      </c>
      <c r="AE495">
        <v>1.0217195873857801</v>
      </c>
      <c r="AF495">
        <v>33869.684000000001</v>
      </c>
      <c r="AG495">
        <v>18771.782999999999</v>
      </c>
      <c r="AH495">
        <v>50424</v>
      </c>
      <c r="AI495">
        <v>26902</v>
      </c>
      <c r="AJ495">
        <v>0</v>
      </c>
      <c r="AK495">
        <v>0</v>
      </c>
    </row>
    <row r="496" spans="1:37" x14ac:dyDescent="0.25">
      <c r="A496">
        <v>9</v>
      </c>
      <c r="B496" s="2">
        <v>28</v>
      </c>
      <c r="C496" t="s">
        <v>13</v>
      </c>
      <c r="D496" t="s">
        <v>94</v>
      </c>
      <c r="E496" t="s">
        <v>190</v>
      </c>
      <c r="F496">
        <v>2020</v>
      </c>
      <c r="I496" s="2">
        <v>0.36889554761590293</v>
      </c>
      <c r="J496">
        <v>0.19073727884270425</v>
      </c>
      <c r="K496" s="2">
        <v>1460.85</v>
      </c>
      <c r="L496" s="2">
        <v>1851716.4689599997</v>
      </c>
      <c r="M496" s="2">
        <v>211627.64299999998</v>
      </c>
      <c r="N496" s="2">
        <v>5797310.302342006</v>
      </c>
      <c r="O496">
        <f>Y496*Z496/100/1000</f>
        <v>53.200167254834859</v>
      </c>
      <c r="P496">
        <f>AA496*N496*1000/1000000</f>
        <v>83010851.406551659</v>
      </c>
      <c r="Q496" s="2">
        <v>6.31</v>
      </c>
      <c r="R496" s="2">
        <v>25.430986254178816</v>
      </c>
      <c r="S496" s="2">
        <v>110.29100365845197</v>
      </c>
      <c r="T496" s="2">
        <v>41.450354566214131</v>
      </c>
      <c r="U496" s="2">
        <v>74.774810891215097</v>
      </c>
      <c r="V496" s="2">
        <v>4.7105756528403004</v>
      </c>
      <c r="W496" s="2">
        <v>351043083.175304</v>
      </c>
      <c r="X496" s="2">
        <v>1206228992.9953101</v>
      </c>
      <c r="Y496" s="2">
        <v>224330</v>
      </c>
      <c r="Z496" s="2">
        <v>23.7151371884433</v>
      </c>
      <c r="AA496">
        <v>14318.856</v>
      </c>
      <c r="AB496">
        <v>0.752934544371611</v>
      </c>
      <c r="AC496">
        <v>0.60414237692032302</v>
      </c>
      <c r="AD496">
        <v>0.74304182658866502</v>
      </c>
      <c r="AE496">
        <v>1.0133138101099399</v>
      </c>
      <c r="AF496">
        <v>644.45399999999995</v>
      </c>
      <c r="AG496">
        <v>14.074999999999999</v>
      </c>
      <c r="AH496">
        <v>1177</v>
      </c>
      <c r="AI496">
        <v>333</v>
      </c>
      <c r="AJ496">
        <v>74.795000000000002</v>
      </c>
      <c r="AK496">
        <v>0</v>
      </c>
    </row>
    <row r="497" spans="1:37" x14ac:dyDescent="0.25">
      <c r="A497">
        <v>10</v>
      </c>
      <c r="B497" s="2">
        <v>34</v>
      </c>
      <c r="C497" t="s">
        <v>16</v>
      </c>
      <c r="D497" t="s">
        <v>95</v>
      </c>
      <c r="E497" t="s">
        <v>191</v>
      </c>
      <c r="F497">
        <v>2020</v>
      </c>
      <c r="I497" s="2">
        <v>0.51434937666629355</v>
      </c>
      <c r="J497">
        <v>0.22364445991613074</v>
      </c>
      <c r="K497" s="2">
        <v>3207.2540000000004</v>
      </c>
      <c r="L497" s="2">
        <v>3900785.6522319997</v>
      </c>
      <c r="M497" s="2">
        <v>407162.9</v>
      </c>
      <c r="N497" s="2">
        <v>12006402.578462301</v>
      </c>
      <c r="O497">
        <f>Y497*Z497/100/1000</f>
        <v>3996.865331621384</v>
      </c>
      <c r="P497">
        <f>AA497*N497*1000/1000000</f>
        <v>86461658.862670243</v>
      </c>
      <c r="Q497" s="2">
        <v>6.73</v>
      </c>
      <c r="R497" s="2">
        <v>22.701107755549813</v>
      </c>
      <c r="S497" s="2">
        <v>61.156770963276266</v>
      </c>
      <c r="T497" s="2">
        <v>69.559779980058778</v>
      </c>
      <c r="U497" s="2">
        <v>81.950988871056595</v>
      </c>
      <c r="V497" s="2">
        <v>1.7589708566857591</v>
      </c>
      <c r="W497" s="2">
        <v>98528945534.795593</v>
      </c>
      <c r="X497" s="2">
        <v>104751420149.95</v>
      </c>
      <c r="Y497" s="2">
        <v>20505333</v>
      </c>
      <c r="Z497" s="2">
        <v>19.4918333275611</v>
      </c>
      <c r="AA497">
        <v>7201.2960000000003</v>
      </c>
      <c r="AB497">
        <v>0.99298249500812696</v>
      </c>
      <c r="AC497">
        <v>0.27573677292195597</v>
      </c>
      <c r="AD497">
        <v>0.93847131968435005</v>
      </c>
      <c r="AE497">
        <v>1.0580850732253699</v>
      </c>
      <c r="AF497">
        <v>74583.600000000006</v>
      </c>
      <c r="AG497">
        <v>72644.2</v>
      </c>
      <c r="AH497">
        <v>103623</v>
      </c>
      <c r="AI497">
        <v>97540</v>
      </c>
      <c r="AJ497">
        <v>0</v>
      </c>
      <c r="AK497">
        <v>0</v>
      </c>
    </row>
    <row r="498" spans="1:37" x14ac:dyDescent="0.25">
      <c r="A498">
        <v>11</v>
      </c>
      <c r="B498" s="2">
        <v>164</v>
      </c>
      <c r="C498" t="s">
        <v>75</v>
      </c>
      <c r="D498" t="s">
        <v>96</v>
      </c>
      <c r="E498" t="s">
        <v>192</v>
      </c>
      <c r="F498">
        <v>2020</v>
      </c>
      <c r="I498" s="2">
        <v>0.78604233836809467</v>
      </c>
      <c r="J498">
        <v>0.21979027611292831</v>
      </c>
      <c r="K498" s="2">
        <v>1430.5681999999999</v>
      </c>
      <c r="L498" s="2">
        <v>5199833.9679999994</v>
      </c>
      <c r="M498" s="2">
        <v>580526.52</v>
      </c>
      <c r="N498" s="2">
        <v>15084052.405629024</v>
      </c>
      <c r="O498">
        <f>Y498*Z498/100/1000</f>
        <v>1019.2414344564867</v>
      </c>
      <c r="P498">
        <f>AA498*N498*1000/1000000</f>
        <v>19577712.289685152</v>
      </c>
      <c r="Q498" s="2">
        <v>1.65</v>
      </c>
      <c r="R498" s="2">
        <v>12.126454591003185</v>
      </c>
      <c r="S498" s="2">
        <v>121.78597799837085</v>
      </c>
      <c r="T498" s="2">
        <v>71.750406881465764</v>
      </c>
      <c r="U498" s="2">
        <v>82.341683851545696</v>
      </c>
      <c r="V498" s="2">
        <v>-32.15148266544216</v>
      </c>
      <c r="W498" s="2">
        <v>118455334847.09399</v>
      </c>
      <c r="X498" s="2">
        <v>148731839914.51999</v>
      </c>
      <c r="Y498" s="2">
        <v>4988638</v>
      </c>
      <c r="Z498" s="2">
        <v>20.4312566768021</v>
      </c>
      <c r="AA498">
        <v>1297.9079999999999</v>
      </c>
      <c r="AB498">
        <v>1.16678578699082</v>
      </c>
      <c r="AC498">
        <v>0.92374360831793101</v>
      </c>
      <c r="AD498">
        <v>0.94882825228427203</v>
      </c>
      <c r="AE498">
        <v>1.22971231535509</v>
      </c>
      <c r="AF498">
        <v>115369.754</v>
      </c>
      <c r="AG498">
        <v>88833.535999999993</v>
      </c>
      <c r="AH498">
        <v>148521</v>
      </c>
      <c r="AI498">
        <v>116523</v>
      </c>
      <c r="AJ498">
        <v>0</v>
      </c>
      <c r="AK498">
        <v>0</v>
      </c>
    </row>
    <row r="499" spans="1:37" x14ac:dyDescent="0.25">
      <c r="A499">
        <v>12</v>
      </c>
      <c r="B499" s="2">
        <v>39</v>
      </c>
      <c r="C499" t="s">
        <v>17</v>
      </c>
      <c r="D499" t="s">
        <v>97</v>
      </c>
      <c r="E499" t="s">
        <v>193</v>
      </c>
      <c r="F499">
        <v>2020</v>
      </c>
      <c r="I499" s="2">
        <v>0.47421039643181206</v>
      </c>
      <c r="J499">
        <v>0.17183659908466828</v>
      </c>
      <c r="K499" s="2">
        <v>186062.02</v>
      </c>
      <c r="L499" s="2">
        <v>281773111</v>
      </c>
      <c r="M499" s="2">
        <v>48722689</v>
      </c>
      <c r="N499" s="2">
        <v>885645592.60237181</v>
      </c>
      <c r="O499">
        <f>Y499*Z499/100/1000</f>
        <v>1953.515162851435</v>
      </c>
      <c r="P499">
        <f>AA499*N499*1000/1000000</f>
        <v>5487871031.3192644</v>
      </c>
      <c r="Q499" s="2">
        <v>3.68</v>
      </c>
      <c r="R499" s="2">
        <v>16.02636186955375</v>
      </c>
      <c r="S499" s="2">
        <v>58.182863562974831</v>
      </c>
      <c r="T499" s="2">
        <v>56.344614578555586</v>
      </c>
      <c r="U499" s="2">
        <v>88.295349043837504</v>
      </c>
      <c r="V499" s="2">
        <v>4.5061013966110064</v>
      </c>
      <c r="W499" s="2">
        <v>5554458259.88661</v>
      </c>
      <c r="X499" s="2">
        <v>13026956217.814699</v>
      </c>
      <c r="Y499" s="2">
        <v>8906788</v>
      </c>
      <c r="Z499" s="2">
        <v>21.932880437385901</v>
      </c>
      <c r="AA499">
        <v>6196.4639999999999</v>
      </c>
      <c r="AB499">
        <v>1.01887871541063</v>
      </c>
      <c r="AC499">
        <v>0.27376735940420299</v>
      </c>
      <c r="AD499">
        <v>1.0806066783781201</v>
      </c>
      <c r="AE499">
        <v>0.94287656720746804</v>
      </c>
      <c r="AF499">
        <v>7745.8</v>
      </c>
      <c r="AG499">
        <v>2320.6</v>
      </c>
      <c r="AH499">
        <v>12694</v>
      </c>
      <c r="AI499">
        <v>5270</v>
      </c>
      <c r="AJ499">
        <v>70.415999999999997</v>
      </c>
      <c r="AK499">
        <v>3.91513</v>
      </c>
    </row>
    <row r="500" spans="1:37" x14ac:dyDescent="0.25">
      <c r="A500">
        <v>13</v>
      </c>
      <c r="B500" s="2">
        <v>40</v>
      </c>
      <c r="C500" t="s">
        <v>18</v>
      </c>
      <c r="D500" t="s">
        <v>98</v>
      </c>
      <c r="E500" t="s">
        <v>270</v>
      </c>
      <c r="F500">
        <v>2020</v>
      </c>
      <c r="I500" s="2">
        <v>0.30176175078692868</v>
      </c>
      <c r="J500">
        <v>2.1451852817055759</v>
      </c>
      <c r="K500" s="2">
        <v>15193.820699999998</v>
      </c>
      <c r="L500" s="2">
        <v>38846108.874990903</v>
      </c>
      <c r="M500" s="2">
        <v>23677547.804650899</v>
      </c>
      <c r="N500" s="2">
        <v>116682697.50260919</v>
      </c>
      <c r="O500">
        <f>Y500*Z500/100/1000</f>
        <v>236878.66933582732</v>
      </c>
      <c r="P500">
        <f>AA500*N500*1000/1000000</f>
        <v>1123612371.1790257</v>
      </c>
      <c r="Q500" s="2">
        <v>6.4</v>
      </c>
      <c r="R500" s="2">
        <v>17.603797819160636</v>
      </c>
      <c r="S500" s="2">
        <v>34.038950786458095</v>
      </c>
      <c r="T500" s="2">
        <v>55.548255641591247</v>
      </c>
      <c r="U500" s="2">
        <v>63.5234230266258</v>
      </c>
      <c r="V500" s="2">
        <v>1.6877075629208209</v>
      </c>
      <c r="W500" s="2">
        <v>228883364676.79001</v>
      </c>
      <c r="X500" s="2">
        <v>381413736078.78497</v>
      </c>
      <c r="Y500" s="2">
        <v>760877838</v>
      </c>
      <c r="Z500" s="2">
        <v>31.1322866175828</v>
      </c>
      <c r="AA500">
        <v>9629.64</v>
      </c>
      <c r="AB500">
        <v>0.97984617592682299</v>
      </c>
      <c r="AC500">
        <v>7.4891625839231202E-2</v>
      </c>
      <c r="AD500">
        <v>0.95203888775821599</v>
      </c>
      <c r="AE500">
        <v>1.0292081432031499</v>
      </c>
      <c r="AF500">
        <v>139609.755</v>
      </c>
      <c r="AG500">
        <v>154375.15100000001</v>
      </c>
      <c r="AH500">
        <v>377528</v>
      </c>
      <c r="AI500">
        <v>278084</v>
      </c>
      <c r="AJ500">
        <v>60.832999999999998</v>
      </c>
      <c r="AK500">
        <v>2.5518999999999998</v>
      </c>
    </row>
    <row r="501" spans="1:37" x14ac:dyDescent="0.25">
      <c r="A501">
        <v>14</v>
      </c>
      <c r="B501" s="2">
        <v>33</v>
      </c>
      <c r="C501" t="s">
        <v>15</v>
      </c>
      <c r="D501" t="s">
        <v>99</v>
      </c>
      <c r="E501" t="s">
        <v>194</v>
      </c>
      <c r="F501">
        <v>2020</v>
      </c>
      <c r="I501" s="2">
        <v>0.52617220338854753</v>
      </c>
      <c r="J501">
        <v>0.14575684921832718</v>
      </c>
      <c r="K501" s="2">
        <v>4203793.5999999996</v>
      </c>
      <c r="L501" s="2">
        <v>5059778105.0632076</v>
      </c>
      <c r="M501" s="2">
        <v>1100838700</v>
      </c>
      <c r="N501" s="2">
        <v>15631359024.186769</v>
      </c>
      <c r="O501">
        <f>Y501*Z501/100/1000</f>
        <v>1442.0214163480744</v>
      </c>
      <c r="P501">
        <f>AA501*N501*1000/1000000</f>
        <v>162304527426.9136</v>
      </c>
      <c r="Q501" s="2">
        <v>4.3600000000000003</v>
      </c>
      <c r="R501" s="2">
        <v>12.281931696805424</v>
      </c>
      <c r="S501" s="2">
        <v>33.738831362387053</v>
      </c>
      <c r="T501" s="2">
        <v>51.761920773230273</v>
      </c>
      <c r="U501" s="2">
        <v>54.2557949164174</v>
      </c>
      <c r="V501" s="2">
        <v>1.6559561471235269</v>
      </c>
      <c r="W501" s="2">
        <v>1708683308.5074</v>
      </c>
      <c r="X501" s="2">
        <v>2117330014.6721001</v>
      </c>
      <c r="Y501" s="2">
        <v>9926685</v>
      </c>
      <c r="Z501" s="2">
        <v>14.5267167876091</v>
      </c>
      <c r="AA501">
        <v>10383.263999999999</v>
      </c>
      <c r="AB501">
        <v>1.01752248788882</v>
      </c>
      <c r="AC501">
        <v>1.85814076521301</v>
      </c>
      <c r="AD501">
        <v>1.00320296375108</v>
      </c>
      <c r="AE501">
        <v>1.01427380565563</v>
      </c>
      <c r="AF501">
        <v>688.298</v>
      </c>
      <c r="AG501">
        <v>576.65800000000002</v>
      </c>
      <c r="AH501">
        <v>2072</v>
      </c>
      <c r="AI501">
        <v>1616</v>
      </c>
      <c r="AJ501">
        <v>79.376999999999995</v>
      </c>
      <c r="AK501">
        <v>0</v>
      </c>
    </row>
    <row r="502" spans="1:37" x14ac:dyDescent="0.25">
      <c r="A502">
        <v>15</v>
      </c>
      <c r="B502" s="2">
        <v>41</v>
      </c>
      <c r="C502" t="s">
        <v>19</v>
      </c>
      <c r="D502" t="s">
        <v>100</v>
      </c>
      <c r="E502" t="s">
        <v>195</v>
      </c>
      <c r="F502">
        <v>2020</v>
      </c>
      <c r="I502" s="2">
        <v>0.42193899854111921</v>
      </c>
      <c r="J502">
        <v>0.17880212374120116</v>
      </c>
      <c r="K502" s="2">
        <v>30505.519999999997</v>
      </c>
      <c r="L502" s="2">
        <v>53915203.466179565</v>
      </c>
      <c r="M502" s="2">
        <v>5560435.2544050002</v>
      </c>
      <c r="N502" s="2">
        <v>157581606.2031067</v>
      </c>
      <c r="O502">
        <f>Y502*Z502/100/1000</f>
        <v>4984.3876860184555</v>
      </c>
      <c r="P502">
        <f>AA502*N502*1000/1000000</f>
        <v>1002839256.653774</v>
      </c>
      <c r="Q502" s="2">
        <v>2.44</v>
      </c>
      <c r="R502" s="2">
        <v>17.158835860029985</v>
      </c>
      <c r="S502" s="2">
        <v>34.055570968010088</v>
      </c>
      <c r="T502" s="2">
        <v>60.121826272370463</v>
      </c>
      <c r="U502" s="2">
        <v>77.638253353704499</v>
      </c>
      <c r="V502" s="2">
        <v>2.7588942895314048</v>
      </c>
      <c r="W502" s="2">
        <v>5914665261.3212605</v>
      </c>
      <c r="X502" s="2">
        <v>10149628353.5875</v>
      </c>
      <c r="Y502" s="2">
        <v>25151123</v>
      </c>
      <c r="Z502" s="2">
        <v>19.817754006524702</v>
      </c>
      <c r="AA502">
        <v>6363.9359999999997</v>
      </c>
      <c r="AB502">
        <v>0.94728210850655703</v>
      </c>
      <c r="AC502">
        <v>0.307308590673467</v>
      </c>
      <c r="AD502">
        <v>0.98617560676426197</v>
      </c>
      <c r="AE502">
        <v>0.96056128544355501</v>
      </c>
      <c r="AF502">
        <v>6297.7</v>
      </c>
      <c r="AG502">
        <v>2850.4</v>
      </c>
      <c r="AH502">
        <v>10042</v>
      </c>
      <c r="AI502">
        <v>5703</v>
      </c>
      <c r="AJ502">
        <v>0</v>
      </c>
      <c r="AK502">
        <v>0</v>
      </c>
    </row>
    <row r="503" spans="1:37" x14ac:dyDescent="0.25">
      <c r="A503">
        <v>16</v>
      </c>
      <c r="B503" s="2">
        <v>43</v>
      </c>
      <c r="C503" t="s">
        <v>20</v>
      </c>
      <c r="D503" t="s">
        <v>101</v>
      </c>
      <c r="E503" t="s">
        <v>196</v>
      </c>
      <c r="F503">
        <v>2020</v>
      </c>
      <c r="I503" s="2">
        <v>0.62939616247592656</v>
      </c>
      <c r="J503">
        <v>0.13660745107142974</v>
      </c>
      <c r="K503" s="2">
        <v>3067.7109</v>
      </c>
      <c r="L503" s="2">
        <v>6481338.2352999989</v>
      </c>
      <c r="M503" s="2">
        <v>405150.83400000003</v>
      </c>
      <c r="N503" s="2">
        <v>28727043.314240921</v>
      </c>
      <c r="O503">
        <f>Y503*Z503/100/1000</f>
        <v>437.32520655790961</v>
      </c>
      <c r="P503">
        <f>AA503*N503*1000/1000000</f>
        <v>92611276.41000919</v>
      </c>
      <c r="Q503" s="2">
        <v>2.0299999999999998</v>
      </c>
      <c r="R503" s="2">
        <v>17.704732069260555</v>
      </c>
      <c r="S503" s="2">
        <v>60.139886250953268</v>
      </c>
      <c r="T503" s="2">
        <v>68.232407288296926</v>
      </c>
      <c r="U503" s="2">
        <v>77.521153728125697</v>
      </c>
      <c r="V503" s="2">
        <v>3.3704352331303795</v>
      </c>
      <c r="W503" s="2">
        <v>7905462417.0877199</v>
      </c>
      <c r="X503" s="2">
        <v>3430724701.06182</v>
      </c>
      <c r="Y503" s="2">
        <v>2419333</v>
      </c>
      <c r="Z503" s="2">
        <v>18.076271706206199</v>
      </c>
      <c r="AA503">
        <v>3223.8359999999998</v>
      </c>
      <c r="AB503">
        <v>1.0572833274265401</v>
      </c>
      <c r="AC503">
        <v>0.64168796457598898</v>
      </c>
      <c r="AD503">
        <v>0.96442690884546201</v>
      </c>
      <c r="AE503">
        <v>1.0962814472817299</v>
      </c>
      <c r="AF503">
        <v>2356.6999999999998</v>
      </c>
      <c r="AG503">
        <v>5924.1</v>
      </c>
      <c r="AH503">
        <v>3409</v>
      </c>
      <c r="AI503">
        <v>7880</v>
      </c>
      <c r="AJ503">
        <v>78.076999999999998</v>
      </c>
      <c r="AK503">
        <v>4.2618999999999998</v>
      </c>
    </row>
    <row r="504" spans="1:37" x14ac:dyDescent="0.25">
      <c r="A504">
        <v>17</v>
      </c>
      <c r="B504" s="2">
        <v>47</v>
      </c>
      <c r="C504" t="s">
        <v>21</v>
      </c>
      <c r="D504" t="s">
        <v>102</v>
      </c>
      <c r="E504" t="s">
        <v>197</v>
      </c>
      <c r="F504">
        <v>2020</v>
      </c>
      <c r="I504" s="2">
        <v>1.1443030575090474</v>
      </c>
      <c r="J504">
        <v>0.84525827835287781</v>
      </c>
      <c r="K504" s="2">
        <v>25823.872500000001</v>
      </c>
      <c r="L504" s="2">
        <v>22448701.409304</v>
      </c>
      <c r="M504" s="2">
        <v>3631785.2</v>
      </c>
      <c r="N504" s="2">
        <v>156367943.31829518</v>
      </c>
      <c r="O504">
        <f>Y504*Z504/100/1000</f>
        <v>1990.0335066839241</v>
      </c>
      <c r="P504">
        <f>AA504*N504*1000/1000000</f>
        <v>1047490088.1360612</v>
      </c>
      <c r="Q504" s="2">
        <v>4.0599999999999996</v>
      </c>
      <c r="R504" s="2">
        <v>21.319890232482166</v>
      </c>
      <c r="S504" s="2">
        <v>128.78043030596479</v>
      </c>
      <c r="T504" s="2">
        <v>59.582129870058566</v>
      </c>
      <c r="U504" s="2">
        <v>72.725490160420804</v>
      </c>
      <c r="V504" s="2">
        <v>3.3911406622646862</v>
      </c>
      <c r="W504" s="2">
        <v>26437218037.9744</v>
      </c>
      <c r="X504" s="2">
        <v>21763183856.346901</v>
      </c>
      <c r="Y504" s="2">
        <v>5343016</v>
      </c>
      <c r="Z504" s="2">
        <v>37.245509028682001</v>
      </c>
      <c r="AA504">
        <v>6698.88</v>
      </c>
      <c r="AB504">
        <v>1.4308909756661301</v>
      </c>
      <c r="AC504">
        <v>0.204086377243891</v>
      </c>
      <c r="AD504">
        <v>0.94314591275680004</v>
      </c>
      <c r="AE504">
        <v>1.5171469825741499</v>
      </c>
      <c r="AF504">
        <v>11488.596</v>
      </c>
      <c r="AG504">
        <v>12704.418</v>
      </c>
      <c r="AH504">
        <v>21715</v>
      </c>
      <c r="AI504">
        <v>26425</v>
      </c>
      <c r="AJ504">
        <v>79.277000000000001</v>
      </c>
      <c r="AK504">
        <v>4.9158600000000003</v>
      </c>
    </row>
    <row r="505" spans="1:37" x14ac:dyDescent="0.25">
      <c r="A505">
        <v>18</v>
      </c>
      <c r="B505" s="2">
        <v>67</v>
      </c>
      <c r="C505" t="s">
        <v>29</v>
      </c>
      <c r="D505" t="s">
        <v>103</v>
      </c>
      <c r="E505" t="s">
        <v>198</v>
      </c>
      <c r="F505">
        <v>2020</v>
      </c>
      <c r="I505" s="2">
        <v>0.63163057862185834</v>
      </c>
      <c r="J505">
        <v>1.2270135240776479</v>
      </c>
      <c r="K505" s="2">
        <v>2783.4489600000002</v>
      </c>
      <c r="L505" s="2">
        <v>44833535.760086</v>
      </c>
      <c r="M505" s="2">
        <v>7141132.9000000004</v>
      </c>
      <c r="N505" s="2">
        <v>163595861.34348002</v>
      </c>
      <c r="O505">
        <f>Y505*Z505/100/1000</f>
        <v>11810.60159525999</v>
      </c>
      <c r="P505">
        <f>AA505*N505*1000/1000000</f>
        <v>486309638.11374629</v>
      </c>
      <c r="Q505" s="2">
        <v>2.69</v>
      </c>
      <c r="R505" s="2">
        <v>21.724393749710206</v>
      </c>
      <c r="S505" s="2">
        <v>72.933532712013729</v>
      </c>
      <c r="T505" s="2">
        <v>63.875133305513053</v>
      </c>
      <c r="U505" s="2">
        <v>81.4700055002738</v>
      </c>
      <c r="V505" s="2">
        <v>4.4852354781275086</v>
      </c>
      <c r="W505" s="2">
        <v>333723626579.81201</v>
      </c>
      <c r="X505" s="2">
        <v>326107175727.05701</v>
      </c>
      <c r="Y505" s="2">
        <v>43372704</v>
      </c>
      <c r="Z505" s="2">
        <v>27.2304940804705</v>
      </c>
      <c r="AA505">
        <v>2972.6280000000002</v>
      </c>
      <c r="AB505">
        <v>1.91467898965789</v>
      </c>
      <c r="AC505">
        <v>0.62751275168661103</v>
      </c>
      <c r="AD505">
        <v>3.7632309652759299</v>
      </c>
      <c r="AE505">
        <v>0.508785936160978</v>
      </c>
      <c r="AF505">
        <v>193063.12400000001</v>
      </c>
      <c r="AG505">
        <v>213821.39499999999</v>
      </c>
      <c r="AH505">
        <v>324562</v>
      </c>
      <c r="AI505">
        <v>328941</v>
      </c>
      <c r="AJ505">
        <v>0</v>
      </c>
      <c r="AK505">
        <v>0</v>
      </c>
    </row>
    <row r="506" spans="1:37" x14ac:dyDescent="0.25">
      <c r="A506">
        <v>19</v>
      </c>
      <c r="B506" s="2">
        <v>51</v>
      </c>
      <c r="C506" t="s">
        <v>22</v>
      </c>
      <c r="D506" t="s">
        <v>104</v>
      </c>
      <c r="E506" t="s">
        <v>199</v>
      </c>
      <c r="F506">
        <v>2020</v>
      </c>
      <c r="I506" s="2">
        <v>0.64153220901461694</v>
      </c>
      <c r="J506">
        <v>0.16966924742399503</v>
      </c>
      <c r="K506" s="2">
        <v>3465.1826999999998</v>
      </c>
      <c r="L506" s="2">
        <v>10212271.817470999</v>
      </c>
      <c r="M506" s="2">
        <v>409024.45700000005</v>
      </c>
      <c r="N506" s="2">
        <v>31997331.570145227</v>
      </c>
      <c r="O506">
        <f>Y506*Z506/100/1000</f>
        <v>572.79767935333621</v>
      </c>
      <c r="P506">
        <f>AA506*N506*1000/1000000</f>
        <v>57605563.961690143</v>
      </c>
      <c r="Q506" s="2">
        <v>1.99</v>
      </c>
      <c r="R506" s="2">
        <v>24.679987525824647</v>
      </c>
      <c r="S506" s="2">
        <v>104.43343267115139</v>
      </c>
      <c r="T506" s="2">
        <v>65.986438670689068</v>
      </c>
      <c r="U506" s="2">
        <v>88.239448547363196</v>
      </c>
      <c r="V506" s="2">
        <v>0.36387453868221697</v>
      </c>
      <c r="W506" s="2">
        <v>76554251552.750397</v>
      </c>
      <c r="X506" s="2">
        <v>74424163002.394806</v>
      </c>
      <c r="Y506" s="2">
        <v>3032944</v>
      </c>
      <c r="Z506" s="2">
        <v>18.885864010457698</v>
      </c>
      <c r="AA506">
        <v>1800.3240000000001</v>
      </c>
      <c r="AB506">
        <v>1.1156495225779699</v>
      </c>
      <c r="AC506">
        <v>0.98060331432980297</v>
      </c>
      <c r="AD506">
        <v>0.98687093411089899</v>
      </c>
      <c r="AE506">
        <v>1.1304918242253099</v>
      </c>
      <c r="AF506">
        <v>28429.216</v>
      </c>
      <c r="AG506">
        <v>23794.205000000002</v>
      </c>
      <c r="AH506">
        <v>74298</v>
      </c>
      <c r="AI506">
        <v>76192</v>
      </c>
      <c r="AJ506">
        <v>0</v>
      </c>
      <c r="AK506">
        <v>0</v>
      </c>
    </row>
    <row r="507" spans="1:37" x14ac:dyDescent="0.25">
      <c r="A507">
        <v>20</v>
      </c>
      <c r="B507" s="2">
        <v>53</v>
      </c>
      <c r="C507" t="s">
        <v>23</v>
      </c>
      <c r="D507" t="s">
        <v>105</v>
      </c>
      <c r="E507" t="s">
        <v>200</v>
      </c>
      <c r="F507">
        <v>2020</v>
      </c>
      <c r="I507" s="2">
        <v>0.49800587296977034</v>
      </c>
      <c r="J507">
        <v>7.3438733424298269E-2</v>
      </c>
      <c r="K507" s="2">
        <v>5255.0950199999997</v>
      </c>
      <c r="L507" s="2">
        <v>19296385.206780005</v>
      </c>
      <c r="M507" s="2">
        <v>2525233.9279999998</v>
      </c>
      <c r="N507" s="2">
        <v>48491932.500631683</v>
      </c>
      <c r="O507">
        <f>Y507*Z507/100/1000</f>
        <v>936.02673474631138</v>
      </c>
      <c r="P507">
        <f>AA507*N507*1000/1000000</f>
        <v>245661487.82231012</v>
      </c>
      <c r="Q507" s="2">
        <v>2.11</v>
      </c>
      <c r="R507" s="2">
        <v>12.006290743744632</v>
      </c>
      <c r="S507" s="2">
        <v>44.733161346675629</v>
      </c>
      <c r="T507" s="2">
        <v>60.065431313459897</v>
      </c>
      <c r="U507" s="2">
        <v>73.264379377366296</v>
      </c>
      <c r="V507" s="2">
        <v>3.132659760881312</v>
      </c>
      <c r="W507" s="2">
        <v>4587500000</v>
      </c>
      <c r="X507" s="2">
        <v>3196900000</v>
      </c>
      <c r="Y507" s="2">
        <v>4805608</v>
      </c>
      <c r="Z507" s="2">
        <v>19.477800410402001</v>
      </c>
      <c r="AA507">
        <v>5066.0280000000002</v>
      </c>
      <c r="AB507">
        <v>1.00149565711831</v>
      </c>
      <c r="AC507">
        <v>0.40064906215941598</v>
      </c>
      <c r="AD507">
        <v>1.00706752743946</v>
      </c>
      <c r="AE507">
        <v>0.99446723266381198</v>
      </c>
      <c r="AF507">
        <v>1438.5</v>
      </c>
      <c r="AG507">
        <v>1224.0999999999999</v>
      </c>
      <c r="AH507">
        <v>3058</v>
      </c>
      <c r="AI507">
        <v>4272</v>
      </c>
      <c r="AJ507">
        <v>78.226799999999997</v>
      </c>
      <c r="AK507">
        <v>5</v>
      </c>
    </row>
    <row r="508" spans="1:37" x14ac:dyDescent="0.25">
      <c r="A508">
        <v>21</v>
      </c>
      <c r="B508" s="2">
        <v>54</v>
      </c>
      <c r="C508" t="s">
        <v>24</v>
      </c>
      <c r="D508" t="s">
        <v>106</v>
      </c>
      <c r="E508" t="s">
        <v>201</v>
      </c>
      <c r="F508">
        <v>2020</v>
      </c>
      <c r="I508" s="2">
        <v>0.21503945956831991</v>
      </c>
      <c r="J508">
        <v>0.25659016122243183</v>
      </c>
      <c r="K508" s="2">
        <v>1848.1188000000002</v>
      </c>
      <c r="L508" s="2">
        <v>3737875.9897200004</v>
      </c>
      <c r="M508" s="2">
        <v>400879.88800000004</v>
      </c>
      <c r="N508" s="2">
        <v>11639256.055633206</v>
      </c>
      <c r="O508">
        <f>Y508*Z508/100/1000</f>
        <v>1231.3246226183383</v>
      </c>
      <c r="P508">
        <f>AA508*N508*1000/1000000</f>
        <v>70172981.64536415</v>
      </c>
      <c r="Q508" s="2">
        <v>3.12</v>
      </c>
      <c r="R508" s="2">
        <v>16.322587799676324</v>
      </c>
      <c r="S508" s="2">
        <v>43.989310937838901</v>
      </c>
      <c r="T508" s="2">
        <v>61.32117034461406</v>
      </c>
      <c r="U508" s="2">
        <v>63.077389778252098</v>
      </c>
      <c r="V508" s="2">
        <v>1.1675474659828882</v>
      </c>
      <c r="W508" s="2">
        <v>2031237739.0998399</v>
      </c>
      <c r="X508" s="2">
        <v>3168875104.2534399</v>
      </c>
      <c r="Y508" s="2">
        <v>7753251</v>
      </c>
      <c r="Z508" s="2">
        <v>15.8813976565229</v>
      </c>
      <c r="AA508">
        <v>6028.9920000000002</v>
      </c>
      <c r="AB508">
        <v>1.0547287295743999</v>
      </c>
      <c r="AC508">
        <v>0.45715045723945003</v>
      </c>
      <c r="AD508">
        <v>0.92686142545257499</v>
      </c>
      <c r="AE508">
        <v>1.1379573047388301</v>
      </c>
      <c r="AF508">
        <v>1182.8520000000001</v>
      </c>
      <c r="AG508">
        <v>321.86</v>
      </c>
      <c r="AH508">
        <v>3094</v>
      </c>
      <c r="AI508">
        <v>1914</v>
      </c>
      <c r="AJ508">
        <v>72.888999999999996</v>
      </c>
      <c r="AK508">
        <v>0</v>
      </c>
    </row>
    <row r="509" spans="1:37" x14ac:dyDescent="0.25">
      <c r="A509">
        <v>22</v>
      </c>
      <c r="B509" s="2">
        <v>158</v>
      </c>
      <c r="C509" t="s">
        <v>72</v>
      </c>
      <c r="D509" t="s">
        <v>107</v>
      </c>
      <c r="E509" t="s">
        <v>202</v>
      </c>
      <c r="F509">
        <v>2020</v>
      </c>
      <c r="I509" s="2">
        <v>0.50291099020379471</v>
      </c>
      <c r="J509">
        <v>0.46754133808793713</v>
      </c>
      <c r="K509" s="2">
        <v>3156.1943900000001</v>
      </c>
      <c r="L509" s="2">
        <v>3584197.7011659998</v>
      </c>
      <c r="M509" s="2">
        <v>246112.25</v>
      </c>
      <c r="N509" s="2">
        <v>18173968.108342454</v>
      </c>
      <c r="O509">
        <f>Y509*Z509/100/1000</f>
        <v>4768.8867721703818</v>
      </c>
      <c r="P509">
        <f>AA509*N509*1000/1000000</f>
        <v>64677154.224606961</v>
      </c>
      <c r="Q509" s="2">
        <v>2.67</v>
      </c>
      <c r="R509" s="2">
        <v>21.81570543758756</v>
      </c>
      <c r="S509" s="2">
        <v>59.446128014707575</v>
      </c>
      <c r="T509" s="2">
        <v>68.395184615139385</v>
      </c>
      <c r="U509" s="2">
        <v>79.695567461779902</v>
      </c>
      <c r="V509" s="2">
        <v>2.9216598078102338</v>
      </c>
      <c r="W509" s="2">
        <v>88997096009.501404</v>
      </c>
      <c r="X509" s="2">
        <v>61426945841.012299</v>
      </c>
      <c r="Y509" s="2">
        <v>22918332</v>
      </c>
      <c r="Z509" s="2">
        <v>20.808175621901199</v>
      </c>
      <c r="AA509">
        <v>3558.78</v>
      </c>
      <c r="AB509">
        <v>0.96028653837490197</v>
      </c>
      <c r="AC509">
        <v>0.35775587460789599</v>
      </c>
      <c r="AD509">
        <v>0.92545010168115505</v>
      </c>
      <c r="AE509">
        <v>1.03764269584115</v>
      </c>
      <c r="AF509">
        <v>39473.156000000003</v>
      </c>
      <c r="AG509">
        <v>47314.330999999998</v>
      </c>
      <c r="AH509">
        <v>61079</v>
      </c>
      <c r="AI509">
        <v>88564</v>
      </c>
      <c r="AJ509">
        <v>0</v>
      </c>
      <c r="AK509">
        <v>0</v>
      </c>
    </row>
    <row r="510" spans="1:37" x14ac:dyDescent="0.25">
      <c r="A510">
        <v>23</v>
      </c>
      <c r="B510" s="2">
        <v>58</v>
      </c>
      <c r="C510" t="s">
        <v>26</v>
      </c>
      <c r="D510" t="s">
        <v>108</v>
      </c>
      <c r="E510" t="s">
        <v>203</v>
      </c>
      <c r="F510">
        <v>2020</v>
      </c>
      <c r="I510" s="2">
        <v>0.69487738535817334</v>
      </c>
      <c r="J510">
        <v>8.4959425230726762E-2</v>
      </c>
      <c r="K510" s="2">
        <v>6322.3150000000005</v>
      </c>
      <c r="L510" s="2">
        <v>4864373.430563</v>
      </c>
      <c r="M510" s="2">
        <v>969629.90000000014</v>
      </c>
      <c r="N510" s="2">
        <v>4967744.6739098756</v>
      </c>
      <c r="O510">
        <f>Y510*Z510/100/1000</f>
        <v>208.10390825365718</v>
      </c>
      <c r="P510">
        <f>AA510*N510*1000/1000000</f>
        <v>29326524.295023471</v>
      </c>
      <c r="Q510" s="2">
        <v>3.92</v>
      </c>
      <c r="R510" s="2">
        <v>20.508689220317144</v>
      </c>
      <c r="S510" s="2">
        <v>137.3926412838461</v>
      </c>
      <c r="T510" s="2">
        <v>63.950788550274915</v>
      </c>
      <c r="U510" s="2">
        <v>69.881577894766494</v>
      </c>
      <c r="V510" s="2">
        <v>12.014775285570302</v>
      </c>
      <c r="W510" s="2">
        <v>6526116928.4281301</v>
      </c>
      <c r="X510" s="2">
        <v>6465298463.3852396</v>
      </c>
      <c r="Y510" s="2">
        <v>700345</v>
      </c>
      <c r="Z510" s="2">
        <v>29.714484754464898</v>
      </c>
      <c r="AA510">
        <v>5903.3879999999999</v>
      </c>
      <c r="AB510">
        <v>0.97257413803681703</v>
      </c>
      <c r="AC510">
        <v>0.59596148756822098</v>
      </c>
      <c r="AD510">
        <v>0.97913020239385196</v>
      </c>
      <c r="AE510">
        <v>0.99330419555948002</v>
      </c>
      <c r="AF510">
        <v>3929.2689999999998</v>
      </c>
      <c r="AG510">
        <v>3192.4389999999999</v>
      </c>
      <c r="AH510">
        <v>6425</v>
      </c>
      <c r="AI510">
        <v>6472</v>
      </c>
      <c r="AJ510">
        <v>72.153000000000006</v>
      </c>
      <c r="AK510">
        <v>3.0606100000000001</v>
      </c>
    </row>
    <row r="511" spans="1:37" x14ac:dyDescent="0.25">
      <c r="A511">
        <v>24</v>
      </c>
      <c r="B511" s="2">
        <v>59</v>
      </c>
      <c r="C511" t="s">
        <v>27</v>
      </c>
      <c r="D511" t="s">
        <v>109</v>
      </c>
      <c r="E511" t="s">
        <v>204</v>
      </c>
      <c r="F511">
        <v>2020</v>
      </c>
      <c r="I511" s="2">
        <v>1.1009689436864605E-2</v>
      </c>
      <c r="J511">
        <v>6.8911318471082383E-5</v>
      </c>
      <c r="K511" s="2">
        <v>29018.814299999998</v>
      </c>
      <c r="L511" s="2">
        <v>36343202.421891995</v>
      </c>
      <c r="M511" s="2">
        <v>4450566.3600000003</v>
      </c>
      <c r="N511" s="2">
        <v>193062338.26452595</v>
      </c>
      <c r="O511">
        <f>Y511*Z511/100/1000</f>
        <v>3255.8483206851774</v>
      </c>
      <c r="P511">
        <f>AA511*N511*1000/1000000</f>
        <v>3774823567.9404335</v>
      </c>
      <c r="Q511" s="2">
        <v>7.03</v>
      </c>
      <c r="R511" s="2">
        <v>9.1294750994040772</v>
      </c>
      <c r="S511" s="2">
        <v>24.006114340179355</v>
      </c>
      <c r="T511" s="2">
        <v>36.828072345065294</v>
      </c>
      <c r="U511" s="2">
        <v>21.626005172729499</v>
      </c>
      <c r="V511" s="2">
        <v>2.4279259279761369</v>
      </c>
      <c r="W511" s="2">
        <v>4461774238.1742897</v>
      </c>
      <c r="X511" s="2">
        <v>5407636702.8736897</v>
      </c>
      <c r="Y511" s="2">
        <v>49138941</v>
      </c>
      <c r="Z511" s="2">
        <v>6.6258007487079897</v>
      </c>
      <c r="AA511">
        <v>19552.356</v>
      </c>
      <c r="AB511">
        <v>0.724915953113762</v>
      </c>
      <c r="AC511">
        <v>9.7066985866207101E-2</v>
      </c>
      <c r="AD511">
        <v>0.58062751918510003</v>
      </c>
      <c r="AE511">
        <v>1.24850429778315</v>
      </c>
      <c r="AF511">
        <v>872.50800000000004</v>
      </c>
      <c r="AG511">
        <v>269.791</v>
      </c>
      <c r="AH511">
        <v>5375</v>
      </c>
      <c r="AI511">
        <v>4318</v>
      </c>
      <c r="AJ511">
        <v>71.061000000000007</v>
      </c>
      <c r="AK511">
        <v>0</v>
      </c>
    </row>
    <row r="512" spans="1:37" x14ac:dyDescent="0.25">
      <c r="A512">
        <v>25</v>
      </c>
      <c r="B512" s="2">
        <v>62</v>
      </c>
      <c r="C512" t="s">
        <v>28</v>
      </c>
      <c r="D512" t="s">
        <v>110</v>
      </c>
      <c r="E512" t="s">
        <v>205</v>
      </c>
      <c r="F512">
        <v>2020</v>
      </c>
      <c r="I512" s="2">
        <v>0.76685444659730506</v>
      </c>
      <c r="J512">
        <v>0.69089567198640101</v>
      </c>
      <c r="K512" s="2">
        <v>108961.83100000001</v>
      </c>
      <c r="L512" s="2">
        <v>589983192.45793509</v>
      </c>
      <c r="M512" s="2">
        <v>79696640</v>
      </c>
      <c r="N512" s="2">
        <v>2606147761.9377823</v>
      </c>
      <c r="O512">
        <f>Y512*Z512/100/1000</f>
        <v>6047.2835699867665</v>
      </c>
      <c r="P512">
        <f>AA512*N512*1000/1000000</f>
        <v>8947363948.7385082</v>
      </c>
      <c r="Q512" s="2">
        <v>3.18</v>
      </c>
      <c r="R512" s="2">
        <v>24.83983573657013</v>
      </c>
      <c r="S512" s="2">
        <v>58.838890724064719</v>
      </c>
      <c r="T512" s="2">
        <v>70.977017320024245</v>
      </c>
      <c r="U512" s="2">
        <v>78.711913176524902</v>
      </c>
      <c r="V512" s="2">
        <v>0.73147170401857919</v>
      </c>
      <c r="W512" s="2">
        <v>250391089450.043</v>
      </c>
      <c r="X512" s="2">
        <v>237646239004.51801</v>
      </c>
      <c r="Y512" s="2">
        <v>30289755</v>
      </c>
      <c r="Z512" s="2">
        <v>19.9647820525018</v>
      </c>
      <c r="AA512">
        <v>3433.1759999999999</v>
      </c>
      <c r="AB512">
        <v>0.93565915603532501</v>
      </c>
      <c r="AC512">
        <v>0.57847344710147597</v>
      </c>
      <c r="AD512" t="s">
        <v>268</v>
      </c>
      <c r="AE512" t="s">
        <v>268</v>
      </c>
      <c r="AF512">
        <v>135939.61199999999</v>
      </c>
      <c r="AG512">
        <v>145676.83499999999</v>
      </c>
      <c r="AH512">
        <v>237647</v>
      </c>
      <c r="AI512">
        <v>249243</v>
      </c>
      <c r="AJ512">
        <v>0</v>
      </c>
      <c r="AK512">
        <v>0</v>
      </c>
    </row>
    <row r="513" spans="1:37" x14ac:dyDescent="0.25">
      <c r="A513">
        <v>26</v>
      </c>
      <c r="B513" s="2">
        <v>179</v>
      </c>
      <c r="C513" t="s">
        <v>80</v>
      </c>
      <c r="D513" t="s">
        <v>111</v>
      </c>
      <c r="E513" t="s">
        <v>206</v>
      </c>
      <c r="F513">
        <v>2020</v>
      </c>
      <c r="I513" s="2">
        <v>0.64765692633671867</v>
      </c>
      <c r="J513">
        <v>0.46343065816010492</v>
      </c>
      <c r="K513" s="2">
        <v>18279.027849999999</v>
      </c>
      <c r="L513" s="2">
        <v>17807764.272275005</v>
      </c>
      <c r="M513" s="2">
        <v>2275274.9559999998</v>
      </c>
      <c r="N513" s="2">
        <v>82158016.101532638</v>
      </c>
      <c r="O513">
        <f>Y513*Z513/100/1000</f>
        <v>5888.6020805491462</v>
      </c>
      <c r="P513">
        <f>AA513*N513*1000/1000000</f>
        <v>196068133.63392121</v>
      </c>
      <c r="Q513" s="2">
        <v>2.2799999999999998</v>
      </c>
      <c r="R513" s="2">
        <v>22.384973078805679</v>
      </c>
      <c r="S513" s="2">
        <v>59.159889303061107</v>
      </c>
      <c r="T513" s="2">
        <v>72.109642682329905</v>
      </c>
      <c r="U513" s="2">
        <v>82.900001525878906</v>
      </c>
      <c r="V513" s="2">
        <v>5.7703918500742066</v>
      </c>
      <c r="W513" s="2">
        <v>398323585103.914</v>
      </c>
      <c r="X513" s="2">
        <v>218840883413.41299</v>
      </c>
      <c r="Y513" s="2">
        <v>34260316</v>
      </c>
      <c r="Z513" s="2">
        <v>17.187821853567101</v>
      </c>
      <c r="AA513">
        <v>2386.4760000000001</v>
      </c>
      <c r="AB513">
        <v>0.95433339758640101</v>
      </c>
      <c r="AC513">
        <v>0.238521714305092</v>
      </c>
      <c r="AD513">
        <v>0.90800004807692203</v>
      </c>
      <c r="AE513">
        <v>1.05102791526015</v>
      </c>
      <c r="AF513">
        <v>160072.82199999999</v>
      </c>
      <c r="AG513">
        <v>328536.44400000002</v>
      </c>
      <c r="AH513">
        <v>223511</v>
      </c>
      <c r="AI513">
        <v>395193</v>
      </c>
      <c r="AJ513">
        <v>0</v>
      </c>
      <c r="AK513">
        <v>0</v>
      </c>
    </row>
    <row r="514" spans="1:37" x14ac:dyDescent="0.25">
      <c r="A514">
        <v>27</v>
      </c>
      <c r="B514" s="2">
        <v>69</v>
      </c>
      <c r="C514" t="s">
        <v>30</v>
      </c>
      <c r="D514" t="s">
        <v>112</v>
      </c>
      <c r="E514" t="s">
        <v>207</v>
      </c>
      <c r="F514">
        <v>2020</v>
      </c>
      <c r="I514" s="2">
        <v>0.59016296825579728</v>
      </c>
      <c r="J514">
        <v>0.20967248215773882</v>
      </c>
      <c r="K514" s="2">
        <v>3037.9956999999999</v>
      </c>
      <c r="L514" s="2">
        <v>13107628.516988901</v>
      </c>
      <c r="M514" s="2">
        <v>1466486.76</v>
      </c>
      <c r="N514" s="2">
        <v>32515262.105407376</v>
      </c>
      <c r="O514">
        <f>Y514*Z514/100/1000</f>
        <v>690.30862326257693</v>
      </c>
      <c r="P514">
        <f>AA514*N514*1000/1000000</f>
        <v>140218946.36440721</v>
      </c>
      <c r="Q514" s="2">
        <v>2.85</v>
      </c>
      <c r="R514" s="2">
        <v>22.727494059043433</v>
      </c>
      <c r="S514" s="2">
        <v>70.293746458074452</v>
      </c>
      <c r="T514" s="2">
        <v>69.662081754347653</v>
      </c>
      <c r="U514" s="2">
        <v>78.306684245555203</v>
      </c>
      <c r="V514" s="2">
        <v>1.7263781831420306</v>
      </c>
      <c r="W514" s="2">
        <v>25985705038.200298</v>
      </c>
      <c r="X514" s="2">
        <v>17587227644.881001</v>
      </c>
      <c r="Y514" s="2">
        <v>4596339</v>
      </c>
      <c r="Z514" s="2">
        <v>15.018662097433999</v>
      </c>
      <c r="AA514">
        <v>4312.4040000000005</v>
      </c>
      <c r="AB514">
        <v>1.0838119078624699</v>
      </c>
      <c r="AC514">
        <v>0.52880071498335801</v>
      </c>
      <c r="AD514">
        <v>1.1059714249893</v>
      </c>
      <c r="AE514">
        <v>0.97996375256527202</v>
      </c>
      <c r="AF514">
        <v>4575.1809999999996</v>
      </c>
      <c r="AG514">
        <v>4273.9840000000004</v>
      </c>
      <c r="AH514">
        <v>17360</v>
      </c>
      <c r="AI514">
        <v>25854</v>
      </c>
      <c r="AJ514">
        <v>78.595100000000002</v>
      </c>
      <c r="AK514">
        <v>4.3398099999999999</v>
      </c>
    </row>
    <row r="515" spans="1:37" x14ac:dyDescent="0.25">
      <c r="A515">
        <v>28</v>
      </c>
      <c r="B515" s="2">
        <v>71</v>
      </c>
      <c r="C515" t="s">
        <v>31</v>
      </c>
      <c r="D515" t="s">
        <v>113</v>
      </c>
      <c r="E515" t="s">
        <v>208</v>
      </c>
      <c r="F515">
        <v>2020</v>
      </c>
      <c r="I515" s="2">
        <v>0.37041560708945559</v>
      </c>
      <c r="J515">
        <v>0.12488839486270305</v>
      </c>
      <c r="K515" s="2">
        <v>2701.8166000000001</v>
      </c>
      <c r="L515" s="2">
        <v>3690147.1184619372</v>
      </c>
      <c r="M515" s="2">
        <v>208844.47400000002</v>
      </c>
      <c r="N515" s="2">
        <v>17506212.464752749</v>
      </c>
      <c r="O515">
        <f>Y515*Z515/100/1000</f>
        <v>1374.0167582926877</v>
      </c>
      <c r="P515">
        <f>AA515*N515*1000/1000000</f>
        <v>134862819.03926533</v>
      </c>
      <c r="Q515" s="2">
        <v>4.2300000000000004</v>
      </c>
      <c r="R515" s="2">
        <v>11.471969894308184</v>
      </c>
      <c r="S515" s="2">
        <v>41.140759450771633</v>
      </c>
      <c r="T515" s="2">
        <v>62.028328574738467</v>
      </c>
      <c r="U515" s="2">
        <v>54.548316791162797</v>
      </c>
      <c r="V515" s="2">
        <v>1.2923038237862732</v>
      </c>
      <c r="W515" s="2">
        <v>2586341150</v>
      </c>
      <c r="X515" s="2">
        <v>2826135000</v>
      </c>
      <c r="Y515" s="2">
        <v>6751370</v>
      </c>
      <c r="Z515" s="2">
        <v>20.3516731906663</v>
      </c>
      <c r="AA515">
        <v>7703.7120000000004</v>
      </c>
      <c r="AB515">
        <v>0.98281720174597997</v>
      </c>
      <c r="AC515">
        <v>0.370192446090859</v>
      </c>
      <c r="AD515">
        <v>0.82147979743854105</v>
      </c>
      <c r="AE515">
        <v>1.19639850524688</v>
      </c>
      <c r="AF515">
        <v>1138.6790000000001</v>
      </c>
      <c r="AG515">
        <v>1286.826</v>
      </c>
      <c r="AH515">
        <v>2764</v>
      </c>
      <c r="AI515">
        <v>2508</v>
      </c>
      <c r="AJ515">
        <v>0</v>
      </c>
      <c r="AK515">
        <v>0</v>
      </c>
    </row>
    <row r="516" spans="1:37" x14ac:dyDescent="0.25">
      <c r="A516">
        <v>29</v>
      </c>
      <c r="B516" s="2">
        <v>75</v>
      </c>
      <c r="C516" t="s">
        <v>32</v>
      </c>
      <c r="D516" t="s">
        <v>114</v>
      </c>
      <c r="E516" t="s">
        <v>209</v>
      </c>
      <c r="F516">
        <v>2020</v>
      </c>
      <c r="I516" s="2">
        <v>0.52993560346959823</v>
      </c>
      <c r="J516">
        <v>0.15504444979845489</v>
      </c>
      <c r="K516" s="2">
        <v>13646.9563</v>
      </c>
      <c r="L516" s="2">
        <v>27141016.096250005</v>
      </c>
      <c r="M516" s="2">
        <v>5119158</v>
      </c>
      <c r="N516" s="2">
        <v>131939862.28261589</v>
      </c>
      <c r="O516">
        <f>Y516*Z516/100/1000</f>
        <v>961.99155623345359</v>
      </c>
      <c r="P516">
        <f>AA516*N516*1000/1000000</f>
        <v>1314725840.6635578</v>
      </c>
      <c r="Q516" s="2">
        <v>4.41</v>
      </c>
      <c r="R516" s="2">
        <v>15.661106908939384</v>
      </c>
      <c r="S516" s="2">
        <v>88.000856383629213</v>
      </c>
      <c r="T516" s="2">
        <v>58.964451717627533</v>
      </c>
      <c r="U516" s="2">
        <v>56.8691654042685</v>
      </c>
      <c r="V516" s="2">
        <v>1.0106822391555979</v>
      </c>
      <c r="W516" s="2">
        <v>1977260074.3608999</v>
      </c>
      <c r="X516" s="2">
        <v>1816700509.92874</v>
      </c>
      <c r="Y516" s="2">
        <v>4083200</v>
      </c>
      <c r="Z516" s="2">
        <v>23.559746185184501</v>
      </c>
      <c r="AA516">
        <v>9964.5840000000007</v>
      </c>
      <c r="AB516">
        <v>1.01757201144967</v>
      </c>
      <c r="AC516">
        <v>0.22453386486021401</v>
      </c>
      <c r="AD516">
        <v>1.0257448705191501</v>
      </c>
      <c r="AE516">
        <v>0.99203226913009901</v>
      </c>
      <c r="AF516">
        <v>706.89499999999998</v>
      </c>
      <c r="AG516">
        <v>385.387</v>
      </c>
      <c r="AH516">
        <v>1789</v>
      </c>
      <c r="AI516">
        <v>1924</v>
      </c>
      <c r="AJ516">
        <v>65.370999999999995</v>
      </c>
      <c r="AK516">
        <v>0</v>
      </c>
    </row>
    <row r="517" spans="1:37" x14ac:dyDescent="0.25">
      <c r="A517">
        <v>30</v>
      </c>
      <c r="B517" s="2">
        <v>77</v>
      </c>
      <c r="C517" t="s">
        <v>33</v>
      </c>
      <c r="D517" t="s">
        <v>115</v>
      </c>
      <c r="E517" t="s">
        <v>210</v>
      </c>
      <c r="F517">
        <v>2020</v>
      </c>
      <c r="I517" s="2">
        <v>0.60461209115441161</v>
      </c>
      <c r="J517">
        <v>0.2195670371694875</v>
      </c>
      <c r="K517" s="2">
        <v>772.43679000000009</v>
      </c>
      <c r="L517" s="2">
        <v>2097659.7173460997</v>
      </c>
      <c r="M517" s="2">
        <v>375274.96299999999</v>
      </c>
      <c r="N517" s="2">
        <v>11529131.716152446</v>
      </c>
      <c r="O517">
        <f>Y517*Z517/100/1000</f>
        <v>1540.3372311304618</v>
      </c>
      <c r="P517">
        <f>AA517*N517*1000/1000000</f>
        <v>80128479.990850538</v>
      </c>
      <c r="Q517" s="2">
        <v>3.56</v>
      </c>
      <c r="R517" s="2">
        <v>21.199884461009749</v>
      </c>
      <c r="S517" s="2">
        <v>154.52700293637699</v>
      </c>
      <c r="T517" s="2">
        <v>56.792402668050826</v>
      </c>
      <c r="U517" s="2">
        <v>70.291732788085895</v>
      </c>
      <c r="V517" s="2">
        <v>105.63575554409633</v>
      </c>
      <c r="W517" s="2">
        <v>22717221868.276699</v>
      </c>
      <c r="X517" s="2">
        <v>17980888446.043999</v>
      </c>
      <c r="Y517" s="2">
        <v>4829178</v>
      </c>
      <c r="Z517" s="2">
        <v>31.8964683250537</v>
      </c>
      <c r="AA517">
        <v>6950.0879999999997</v>
      </c>
      <c r="AB517">
        <v>1.0380195872096101</v>
      </c>
      <c r="AC517">
        <v>0.36959882408616002</v>
      </c>
      <c r="AD517">
        <v>1.03617772040419</v>
      </c>
      <c r="AE517">
        <v>1.00177755878084</v>
      </c>
      <c r="AF517">
        <v>11288.931</v>
      </c>
      <c r="AG517">
        <v>11255.859</v>
      </c>
      <c r="AH517">
        <v>17741</v>
      </c>
      <c r="AI517">
        <v>22602</v>
      </c>
      <c r="AJ517">
        <v>81.287800000000004</v>
      </c>
      <c r="AK517">
        <v>5.5680800000000001</v>
      </c>
    </row>
    <row r="518" spans="1:37" x14ac:dyDescent="0.25">
      <c r="A518">
        <v>31</v>
      </c>
      <c r="B518" s="2">
        <v>80</v>
      </c>
      <c r="C518" t="s">
        <v>36</v>
      </c>
      <c r="D518" t="s">
        <v>116</v>
      </c>
      <c r="E518" t="s">
        <v>211</v>
      </c>
      <c r="F518">
        <v>2020</v>
      </c>
      <c r="I518" s="2">
        <v>0.35890160532513943</v>
      </c>
      <c r="J518">
        <v>0.25127479371561562</v>
      </c>
      <c r="K518" s="2">
        <v>923548.09999999986</v>
      </c>
      <c r="L518" s="2">
        <v>514335962.25670999</v>
      </c>
      <c r="M518" s="2">
        <v>53767010</v>
      </c>
      <c r="N518" s="2">
        <v>1610105380.9223747</v>
      </c>
      <c r="O518">
        <f>Y518*Z518/100/1000</f>
        <v>29720.347870844962</v>
      </c>
      <c r="P518">
        <f>AA518*N518*1000/1000000</f>
        <v>14965440043.637672</v>
      </c>
      <c r="Q518" s="2">
        <v>3.11</v>
      </c>
      <c r="R518" s="2">
        <v>9.6557505312654506</v>
      </c>
      <c r="S518" s="2">
        <v>32.97217540024274</v>
      </c>
      <c r="T518" s="2">
        <v>44.413439951629158</v>
      </c>
      <c r="U518" s="2">
        <v>56.278528764876803</v>
      </c>
      <c r="V518" s="2">
        <v>1.8105840202712653</v>
      </c>
      <c r="W518" s="2">
        <v>15015985674.197599</v>
      </c>
      <c r="X518" s="2">
        <v>24771467208.555401</v>
      </c>
      <c r="Y518" s="2">
        <v>137375390</v>
      </c>
      <c r="Z518" s="2">
        <v>21.634404729147601</v>
      </c>
      <c r="AA518">
        <v>9294.6959999999999</v>
      </c>
      <c r="AB518">
        <v>0.97566643929138197</v>
      </c>
      <c r="AC518">
        <v>0.56088591216960304</v>
      </c>
      <c r="AD518">
        <v>1.0579465046468199</v>
      </c>
      <c r="AE518">
        <v>0.92222662961308399</v>
      </c>
      <c r="AF518">
        <v>14930.401</v>
      </c>
      <c r="AG518">
        <v>7388.8530000000001</v>
      </c>
      <c r="AH518">
        <v>24715</v>
      </c>
      <c r="AI518">
        <v>14367</v>
      </c>
      <c r="AJ518">
        <v>71.462000000000003</v>
      </c>
      <c r="AK518">
        <v>3.4015900000000001</v>
      </c>
    </row>
    <row r="519" spans="1:37" x14ac:dyDescent="0.25">
      <c r="A519">
        <v>32</v>
      </c>
      <c r="B519" s="2">
        <v>79</v>
      </c>
      <c r="C519" t="s">
        <v>35</v>
      </c>
      <c r="D519" t="s">
        <v>117</v>
      </c>
      <c r="E519" t="s">
        <v>212</v>
      </c>
      <c r="F519">
        <v>2020</v>
      </c>
      <c r="I519" s="2">
        <v>0.40295865668209602</v>
      </c>
      <c r="J519">
        <v>0.42541932714487796</v>
      </c>
      <c r="K519" s="2">
        <v>215815.79699999999</v>
      </c>
      <c r="L519" s="2">
        <v>186093089</v>
      </c>
      <c r="M519" s="2">
        <v>22486305.400000002</v>
      </c>
      <c r="N519" s="2">
        <v>593233582.82323968</v>
      </c>
      <c r="O519">
        <f>Y519*Z519/100/1000</f>
        <v>126228.64403933096</v>
      </c>
      <c r="P519">
        <f>AA519*N519*1000/1000000</f>
        <v>8246051210.3536081</v>
      </c>
      <c r="Q519" s="2">
        <v>4.25</v>
      </c>
      <c r="R519" s="2">
        <v>11.612452410601776</v>
      </c>
      <c r="S519" s="2">
        <v>37.758105329276752</v>
      </c>
      <c r="T519" s="2">
        <v>47.93268810921623</v>
      </c>
      <c r="U519" s="2">
        <v>34.128672608833298</v>
      </c>
      <c r="V519" s="2">
        <v>2.4062032267363627</v>
      </c>
      <c r="W519" s="2">
        <v>203145151682.323</v>
      </c>
      <c r="X519" s="2">
        <v>116037457855.90199</v>
      </c>
      <c r="Y519" s="2">
        <v>532528354</v>
      </c>
      <c r="Z519" s="2">
        <v>23.703647531851601</v>
      </c>
      <c r="AA519">
        <v>13900.175999999999</v>
      </c>
      <c r="AB519">
        <v>0.99932992592244896</v>
      </c>
      <c r="AC519">
        <v>0.33054275100964797</v>
      </c>
      <c r="AD519">
        <v>1.03758700289257</v>
      </c>
      <c r="AE519">
        <v>0.96312880089721198</v>
      </c>
      <c r="AF519">
        <v>79908.096000000005</v>
      </c>
      <c r="AG519">
        <v>156688.88699999999</v>
      </c>
      <c r="AH519">
        <v>152718</v>
      </c>
      <c r="AI519">
        <v>202748</v>
      </c>
      <c r="AJ519">
        <v>0</v>
      </c>
      <c r="AK519">
        <v>0</v>
      </c>
    </row>
    <row r="520" spans="1:37" x14ac:dyDescent="0.25">
      <c r="A520">
        <v>33</v>
      </c>
      <c r="B520" s="2">
        <v>83</v>
      </c>
      <c r="C520" t="s">
        <v>37</v>
      </c>
      <c r="D520" t="s">
        <v>118</v>
      </c>
      <c r="E520" t="s">
        <v>213</v>
      </c>
      <c r="F520">
        <v>2020</v>
      </c>
      <c r="I520" s="2">
        <v>0.68570317451755702</v>
      </c>
      <c r="J520">
        <v>0.18490883388543394</v>
      </c>
      <c r="K520" s="2">
        <v>10924.841400000001</v>
      </c>
      <c r="L520" s="2">
        <v>115219710.61250001</v>
      </c>
      <c r="M520" s="2">
        <v>11360242.539999999</v>
      </c>
      <c r="N520" s="2">
        <v>314053167.48779815</v>
      </c>
      <c r="O520">
        <f>Y520*Z520/100/1000</f>
        <v>463.02630084160103</v>
      </c>
      <c r="P520">
        <f>AA520*N520*1000/1000000</f>
        <v>394463340.49137396</v>
      </c>
      <c r="Q520" s="2">
        <v>1.21</v>
      </c>
      <c r="R520" s="2">
        <v>12.622540009063451</v>
      </c>
      <c r="S520" s="2">
        <v>258.78043702625206</v>
      </c>
      <c r="T520" s="2">
        <v>55.768811698941377</v>
      </c>
      <c r="U520" s="2">
        <v>63.471336672491503</v>
      </c>
      <c r="V520" s="2">
        <v>8.0934578228257017</v>
      </c>
      <c r="W520" s="2">
        <v>333358995511.83801</v>
      </c>
      <c r="X520" s="2">
        <v>403533822668.91602</v>
      </c>
      <c r="Y520" s="2">
        <v>2459907</v>
      </c>
      <c r="Z520" s="2">
        <v>18.822918949440002</v>
      </c>
      <c r="AA520">
        <v>1256.04</v>
      </c>
      <c r="AB520">
        <v>0.87427656266548504</v>
      </c>
      <c r="AC520">
        <v>0.90601322395110795</v>
      </c>
      <c r="AD520">
        <v>0.87351729140988399</v>
      </c>
      <c r="AE520">
        <v>1.0008692114776301</v>
      </c>
      <c r="AF520">
        <v>357890.01699999999</v>
      </c>
      <c r="AG520">
        <v>273733.00799999997</v>
      </c>
      <c r="AH520">
        <v>403478</v>
      </c>
      <c r="AI520">
        <v>332949</v>
      </c>
      <c r="AJ520">
        <v>0</v>
      </c>
      <c r="AK520">
        <v>0</v>
      </c>
    </row>
    <row r="521" spans="1:37" x14ac:dyDescent="0.25">
      <c r="A521">
        <v>34</v>
      </c>
      <c r="B521" s="2">
        <v>78</v>
      </c>
      <c r="C521" t="s">
        <v>34</v>
      </c>
      <c r="D521" t="s">
        <v>119</v>
      </c>
      <c r="E521" t="s">
        <v>214</v>
      </c>
      <c r="F521">
        <v>2020</v>
      </c>
      <c r="I521" s="2">
        <v>0.69803059218466879</v>
      </c>
      <c r="J521">
        <v>7.910184520919436E-2</v>
      </c>
      <c r="K521" s="2">
        <v>9719.6779999999999</v>
      </c>
      <c r="L521" s="2">
        <v>52869730.222744003</v>
      </c>
      <c r="M521" s="2">
        <v>5813539.8600000003</v>
      </c>
      <c r="N521" s="2">
        <v>172121331.16201863</v>
      </c>
      <c r="O521">
        <f>Y521*Z521/100/1000</f>
        <v>39.315500794091399</v>
      </c>
      <c r="P521">
        <f>AA521*N521*1000/1000000</f>
        <v>1960134242.9208596</v>
      </c>
      <c r="Q521" s="2">
        <v>12.92</v>
      </c>
      <c r="R521" s="2">
        <v>27.555012508319216</v>
      </c>
      <c r="S521" s="2">
        <v>68.655023346054762</v>
      </c>
      <c r="T521" s="2">
        <v>65.162563058922487</v>
      </c>
      <c r="U521" s="2">
        <v>94.136710287472198</v>
      </c>
      <c r="V521" s="2">
        <v>-3.9867112250661716</v>
      </c>
      <c r="W521" s="2">
        <v>2823713522.9692798</v>
      </c>
      <c r="X521" s="2">
        <v>2308960151.2386298</v>
      </c>
      <c r="Y521" s="2">
        <v>219071</v>
      </c>
      <c r="Z521" s="2">
        <v>17.946465207212</v>
      </c>
      <c r="AA521">
        <v>11388.096</v>
      </c>
      <c r="AB521">
        <v>1.0205731582181401</v>
      </c>
      <c r="AC521">
        <v>0.97005565903454904</v>
      </c>
      <c r="AD521">
        <v>1.10790618855233</v>
      </c>
      <c r="AE521">
        <v>0.92117290142741703</v>
      </c>
      <c r="AF521">
        <v>1071.797</v>
      </c>
      <c r="AG521">
        <v>1065.1759999999999</v>
      </c>
      <c r="AH521">
        <v>2293</v>
      </c>
      <c r="AI521">
        <v>2805</v>
      </c>
      <c r="AJ521">
        <v>0</v>
      </c>
      <c r="AK521">
        <v>0</v>
      </c>
    </row>
    <row r="522" spans="1:37" x14ac:dyDescent="0.25">
      <c r="A522">
        <v>35</v>
      </c>
      <c r="B522" s="2">
        <v>84</v>
      </c>
      <c r="C522" t="s">
        <v>38</v>
      </c>
      <c r="D522" t="s">
        <v>120</v>
      </c>
      <c r="E522" t="s">
        <v>215</v>
      </c>
      <c r="F522">
        <v>2020</v>
      </c>
      <c r="I522" s="2">
        <v>0.49932991132933041</v>
      </c>
      <c r="J522">
        <v>0.12018435799658714</v>
      </c>
      <c r="K522" s="2">
        <v>81060.02</v>
      </c>
      <c r="L522" s="2">
        <v>267200019.72710598</v>
      </c>
      <c r="M522" s="2">
        <v>43579154</v>
      </c>
      <c r="N522" s="2">
        <v>1216902938.4472718</v>
      </c>
      <c r="O522">
        <f>Y522*Z522/100/1000</f>
        <v>664.0357581918089</v>
      </c>
      <c r="P522">
        <f>AA522*N522*1000/1000000</f>
        <v>2802211072.4800706</v>
      </c>
      <c r="Q522" s="2">
        <v>2.59</v>
      </c>
      <c r="R522" s="2">
        <v>23.372719972188509</v>
      </c>
      <c r="S522" s="2">
        <v>51.236673792036591</v>
      </c>
      <c r="T522" s="2">
        <v>70.306111403053791</v>
      </c>
      <c r="U522" s="2">
        <v>91.578845322893898</v>
      </c>
      <c r="V522" s="2">
        <v>5.1047506129271047</v>
      </c>
      <c r="W522" s="2">
        <v>52581500000</v>
      </c>
      <c r="X522" s="2">
        <v>27782200000</v>
      </c>
      <c r="Y522" s="2">
        <v>4204894</v>
      </c>
      <c r="Z522" s="2">
        <v>15.7919737855891</v>
      </c>
      <c r="AA522">
        <v>2302.7399999999998</v>
      </c>
      <c r="AB522">
        <v>0.927718415503476</v>
      </c>
      <c r="AC522">
        <v>0.49123393159349099</v>
      </c>
      <c r="AD522">
        <v>0.99709132210090401</v>
      </c>
      <c r="AE522">
        <v>0.93042472132717302</v>
      </c>
      <c r="AF522">
        <v>14708.4</v>
      </c>
      <c r="AG522">
        <v>45195.4</v>
      </c>
      <c r="AH522">
        <v>27492</v>
      </c>
      <c r="AI522">
        <v>52558</v>
      </c>
      <c r="AJ522">
        <v>0</v>
      </c>
      <c r="AK522">
        <v>0</v>
      </c>
    </row>
    <row r="523" spans="1:37" x14ac:dyDescent="0.25">
      <c r="A523">
        <v>36</v>
      </c>
      <c r="B523" s="2">
        <v>85</v>
      </c>
      <c r="C523" t="s">
        <v>39</v>
      </c>
      <c r="D523" t="s">
        <v>121</v>
      </c>
      <c r="E523" t="s">
        <v>216</v>
      </c>
      <c r="F523">
        <v>2020</v>
      </c>
      <c r="I523" s="2">
        <v>0.68934488932676463</v>
      </c>
      <c r="J523">
        <v>0.57251017146383465</v>
      </c>
      <c r="K523" s="2">
        <v>243245.91000000003</v>
      </c>
      <c r="L523" s="2">
        <v>655482172.4999609</v>
      </c>
      <c r="M523" s="2">
        <v>112406682</v>
      </c>
      <c r="N523" s="2">
        <v>2813232003.9098568</v>
      </c>
      <c r="O523">
        <f>Y523*Z523/100/1000</f>
        <v>6601.28119777338</v>
      </c>
      <c r="P523">
        <f>AA523*N523*1000/1000000</f>
        <v>8480476622.8582478</v>
      </c>
      <c r="Q523" s="2">
        <v>2.4700000000000002</v>
      </c>
      <c r="R523" s="2">
        <v>20.568057030012778</v>
      </c>
      <c r="S523" s="2">
        <v>53.939483904276372</v>
      </c>
      <c r="T523" s="2">
        <v>66.707255199798283</v>
      </c>
      <c r="U523" s="2">
        <v>69.518749237060604</v>
      </c>
      <c r="V523" s="2">
        <v>-0.8938699142964619</v>
      </c>
      <c r="W523" s="2">
        <v>85350042563.449005</v>
      </c>
      <c r="X523" s="2">
        <v>94671265454.377808</v>
      </c>
      <c r="Y523" s="2">
        <v>24984272</v>
      </c>
      <c r="Z523" s="2">
        <v>26.4217472407176</v>
      </c>
      <c r="AA523">
        <v>3014.4960000000001</v>
      </c>
      <c r="AB523">
        <v>0.92856101972492699</v>
      </c>
      <c r="AC523">
        <v>0.56855264214490198</v>
      </c>
      <c r="AD523">
        <v>0.74385388782137596</v>
      </c>
      <c r="AE523">
        <v>1.24831103920762</v>
      </c>
      <c r="AF523">
        <v>59411.902000000002</v>
      </c>
      <c r="AG523">
        <v>47451.737999999998</v>
      </c>
      <c r="AH523">
        <v>93282</v>
      </c>
      <c r="AI523">
        <v>85262</v>
      </c>
      <c r="AJ523">
        <v>75.568299999999994</v>
      </c>
      <c r="AK523">
        <v>4.2635899999999998</v>
      </c>
    </row>
    <row r="524" spans="1:37" x14ac:dyDescent="0.25">
      <c r="A524">
        <v>37</v>
      </c>
      <c r="B524" s="2">
        <v>87</v>
      </c>
      <c r="C524" t="s">
        <v>40</v>
      </c>
      <c r="D524" t="s">
        <v>122</v>
      </c>
      <c r="E524" t="s">
        <v>217</v>
      </c>
      <c r="F524">
        <v>2020</v>
      </c>
      <c r="I524" s="2">
        <v>0.57564906174497144</v>
      </c>
      <c r="J524">
        <v>0.57538933732816744</v>
      </c>
      <c r="K524" s="2">
        <v>120908.054</v>
      </c>
      <c r="L524" s="2">
        <v>24509872.302898001</v>
      </c>
      <c r="M524" s="2">
        <v>5798352.2999999998</v>
      </c>
      <c r="N524" s="2">
        <v>108520035.63387358</v>
      </c>
      <c r="O524">
        <f>Y524*Z524/100/1000</f>
        <v>16430.811312981819</v>
      </c>
      <c r="P524">
        <f>AA524*N524*1000/1000000</f>
        <v>345307280.74584544</v>
      </c>
      <c r="Q524" s="2">
        <v>3.2</v>
      </c>
      <c r="R524" s="2">
        <v>20.975676647283588</v>
      </c>
      <c r="S524" s="2">
        <v>31.335208636772993</v>
      </c>
      <c r="T524" s="2">
        <v>69.474711199564155</v>
      </c>
      <c r="U524" s="2">
        <v>91.780992626788901</v>
      </c>
      <c r="V524" s="2">
        <v>1.2383038639669386</v>
      </c>
      <c r="W524" s="2">
        <v>163790726831.22699</v>
      </c>
      <c r="X524" s="2">
        <v>198035320576.237</v>
      </c>
      <c r="Y524" s="2">
        <v>68656452</v>
      </c>
      <c r="Z524" s="2">
        <v>23.931926038039101</v>
      </c>
      <c r="AA524">
        <v>3181.9679999999998</v>
      </c>
      <c r="AB524">
        <v>0.59850656989408402</v>
      </c>
      <c r="AC524">
        <v>0.13766296717165699</v>
      </c>
      <c r="AD524">
        <v>1.63816531595868</v>
      </c>
      <c r="AE524">
        <v>0.36535175300292</v>
      </c>
      <c r="AF524">
        <v>145267.5</v>
      </c>
      <c r="AG524">
        <v>118187.8</v>
      </c>
      <c r="AH524">
        <v>196221</v>
      </c>
      <c r="AI524">
        <v>159837</v>
      </c>
      <c r="AJ524">
        <v>0</v>
      </c>
      <c r="AK524">
        <v>0</v>
      </c>
    </row>
    <row r="525" spans="1:37" x14ac:dyDescent="0.25">
      <c r="A525">
        <v>38</v>
      </c>
      <c r="B525" s="2">
        <v>89</v>
      </c>
      <c r="C525" t="s">
        <v>41</v>
      </c>
      <c r="D525" t="s">
        <v>123</v>
      </c>
      <c r="E525" t="s">
        <v>218</v>
      </c>
      <c r="F525">
        <v>2020</v>
      </c>
      <c r="I525" s="2">
        <v>0.24917066368759011</v>
      </c>
      <c r="J525">
        <v>0.21535298174909773</v>
      </c>
      <c r="K525" s="2">
        <v>4094.1526000000003</v>
      </c>
      <c r="L525" s="2">
        <v>11451553.376844548</v>
      </c>
      <c r="M525" s="2">
        <v>1434122.0699999998</v>
      </c>
      <c r="N525" s="2">
        <v>25249446.231193759</v>
      </c>
      <c r="O525">
        <f>Y525*Z525/100/1000</f>
        <v>1879.9420434180579</v>
      </c>
      <c r="P525">
        <f>AA525*N525*1000/1000000</f>
        <v>408057512.51574141</v>
      </c>
      <c r="Q525" s="2">
        <v>5.83</v>
      </c>
      <c r="R525" s="2">
        <v>12.742044005776995</v>
      </c>
      <c r="S525" s="2">
        <v>57.026442366093136</v>
      </c>
      <c r="T525" s="2">
        <v>56.102780894105706</v>
      </c>
      <c r="U525" s="2">
        <v>59.987119354169202</v>
      </c>
      <c r="V525" s="2">
        <v>4.2119999030916295</v>
      </c>
      <c r="W525" s="2">
        <v>5208279294.7087002</v>
      </c>
      <c r="X525" s="2">
        <v>8445656785.6511602</v>
      </c>
      <c r="Y525" s="2">
        <v>9543571</v>
      </c>
      <c r="Z525" s="2">
        <v>19.698517917643802</v>
      </c>
      <c r="AA525">
        <v>16161.048000000001</v>
      </c>
      <c r="AB525">
        <v>1.07544886752474</v>
      </c>
      <c r="AC525">
        <v>0.21437140211698599</v>
      </c>
      <c r="AD525">
        <v>0.96617597803270305</v>
      </c>
      <c r="AE525">
        <v>1.11309832988658</v>
      </c>
      <c r="AF525">
        <v>4541.45</v>
      </c>
      <c r="AG525">
        <v>842.71400000000006</v>
      </c>
      <c r="AH525">
        <v>8318</v>
      </c>
      <c r="AI525">
        <v>5013</v>
      </c>
      <c r="AJ525">
        <v>68.808000000000007</v>
      </c>
      <c r="AK525">
        <v>4.0153800000000004</v>
      </c>
    </row>
    <row r="526" spans="1:37" x14ac:dyDescent="0.25">
      <c r="A526">
        <v>39</v>
      </c>
      <c r="B526" s="2">
        <v>90</v>
      </c>
      <c r="C526" t="s">
        <v>42</v>
      </c>
      <c r="D526" t="s">
        <v>124</v>
      </c>
      <c r="E526" t="s">
        <v>219</v>
      </c>
      <c r="F526">
        <v>2020</v>
      </c>
      <c r="I526" s="2">
        <v>0.17061307510919813</v>
      </c>
      <c r="J526">
        <v>8.9268058756327123E-2</v>
      </c>
      <c r="K526" s="2">
        <v>5497.9443000000001</v>
      </c>
      <c r="L526" s="2">
        <v>1312266.3904000004</v>
      </c>
      <c r="M526" s="2">
        <v>144554.62299999999</v>
      </c>
      <c r="N526" s="2">
        <v>5187169.4511329783</v>
      </c>
      <c r="O526">
        <f>Y526*Z526/100/1000</f>
        <v>2402.1078425059077</v>
      </c>
      <c r="P526">
        <f>AA526*N526*1000/1000000</f>
        <v>60157865.730669841</v>
      </c>
      <c r="Q526" s="2">
        <v>4.96</v>
      </c>
      <c r="R526" s="2">
        <v>12.47765996862363</v>
      </c>
      <c r="S526" s="2">
        <v>30.399138783041082</v>
      </c>
      <c r="T526" s="2">
        <v>53.97743551838672</v>
      </c>
      <c r="U526" s="2">
        <v>31.206349463261599</v>
      </c>
      <c r="V526" s="2">
        <v>-5.3684543935162057E-3</v>
      </c>
      <c r="W526" s="2">
        <v>3867470328.9192801</v>
      </c>
      <c r="X526" s="2">
        <v>3416477621.6097898</v>
      </c>
      <c r="Y526" s="2">
        <v>21267487</v>
      </c>
      <c r="Z526" s="2">
        <v>11.294742263182799</v>
      </c>
      <c r="AA526">
        <v>11597.436</v>
      </c>
      <c r="AB526">
        <v>0.918059825749447</v>
      </c>
      <c r="AC526">
        <v>0.28393134731322101</v>
      </c>
      <c r="AD526">
        <v>0.80428314385891297</v>
      </c>
      <c r="AE526">
        <v>1.1414634668888399</v>
      </c>
      <c r="AF526">
        <v>1507.2380000000001</v>
      </c>
      <c r="AG526">
        <v>1227.454</v>
      </c>
      <c r="AH526">
        <v>3352</v>
      </c>
      <c r="AI526">
        <v>3045</v>
      </c>
      <c r="AJ526">
        <v>82.195099999999996</v>
      </c>
      <c r="AK526">
        <v>6</v>
      </c>
    </row>
    <row r="527" spans="1:37" x14ac:dyDescent="0.25">
      <c r="A527">
        <v>40</v>
      </c>
      <c r="B527" s="2">
        <v>32</v>
      </c>
      <c r="C527" t="s">
        <v>14</v>
      </c>
      <c r="D527" t="s">
        <v>125</v>
      </c>
      <c r="E527" t="s">
        <v>220</v>
      </c>
      <c r="F527">
        <v>2020</v>
      </c>
      <c r="I527" s="2">
        <v>0.45331259549616015</v>
      </c>
      <c r="J527">
        <v>0.13052974600365297</v>
      </c>
      <c r="K527" s="2">
        <v>2199.5633199999997</v>
      </c>
      <c r="L527" s="2">
        <v>3008585.3785950001</v>
      </c>
      <c r="M527" s="2">
        <v>530538.49899500003</v>
      </c>
      <c r="N527" s="2">
        <v>16478010.93486622</v>
      </c>
      <c r="O527">
        <f>Y527*Z527/100/1000</f>
        <v>2383.7604030566408</v>
      </c>
      <c r="P527">
        <f>AA527*N527*1000/1000000</f>
        <v>169715735.00796083</v>
      </c>
      <c r="Q527" s="2">
        <v>5.09</v>
      </c>
      <c r="R527" s="2">
        <v>5.4221658444198857</v>
      </c>
      <c r="S527" s="2">
        <v>122.10539634656843</v>
      </c>
      <c r="T527" s="2">
        <v>39.143635249416377</v>
      </c>
      <c r="U527" s="2">
        <v>39.832658030921998</v>
      </c>
      <c r="V527" s="2">
        <v>10.41023980932601</v>
      </c>
      <c r="W527" s="2">
        <v>1767432512.6576099</v>
      </c>
      <c r="X527" s="2">
        <v>2024672455.8711801</v>
      </c>
      <c r="Y527" s="2">
        <v>9480039</v>
      </c>
      <c r="Z527" s="2">
        <v>25.145048486157499</v>
      </c>
      <c r="AA527">
        <v>10299.528</v>
      </c>
      <c r="AB527">
        <v>0.93596503927541896</v>
      </c>
      <c r="AC527">
        <v>0.24553082585520999</v>
      </c>
      <c r="AD527">
        <v>0.88521196575991301</v>
      </c>
      <c r="AE527">
        <v>1.0573343735496601</v>
      </c>
      <c r="AF527">
        <v>415.09199999999998</v>
      </c>
      <c r="AG527">
        <v>286.81700000000001</v>
      </c>
      <c r="AH527">
        <v>2002</v>
      </c>
      <c r="AI527">
        <v>1637</v>
      </c>
      <c r="AJ527">
        <v>71.37</v>
      </c>
      <c r="AK527">
        <v>2</v>
      </c>
    </row>
    <row r="528" spans="1:37" x14ac:dyDescent="0.25">
      <c r="A528">
        <v>41</v>
      </c>
      <c r="B528" s="2">
        <v>139</v>
      </c>
      <c r="C528" t="s">
        <v>63</v>
      </c>
      <c r="D528" t="s">
        <v>126</v>
      </c>
      <c r="E528" t="s">
        <v>221</v>
      </c>
      <c r="F528">
        <v>2020</v>
      </c>
      <c r="I528" s="2">
        <v>0.37924662587216396</v>
      </c>
      <c r="J528">
        <v>0.61246525586169687</v>
      </c>
      <c r="K528" s="2">
        <v>4337.0424000000003</v>
      </c>
      <c r="L528" s="2">
        <v>7891191.0145240007</v>
      </c>
      <c r="M528" s="2">
        <v>1286061.8999999999</v>
      </c>
      <c r="N528" s="2">
        <v>30424018.803650446</v>
      </c>
      <c r="O528">
        <f>Y528*Z528/100/1000</f>
        <v>6992.0918058063444</v>
      </c>
      <c r="P528">
        <f>AA528*N528*1000/1000000</f>
        <v>196164094.16777048</v>
      </c>
      <c r="Q528" s="2">
        <v>5.25</v>
      </c>
      <c r="R528" s="2">
        <v>16.982846211002219</v>
      </c>
      <c r="S528" s="2">
        <v>65.544957860620997</v>
      </c>
      <c r="T528" s="2">
        <v>56.919357201100915</v>
      </c>
      <c r="U528" s="2">
        <v>81.175959562291297</v>
      </c>
      <c r="V528" s="2">
        <v>0.50255429031368737</v>
      </c>
      <c r="W528" s="2">
        <v>91232500000</v>
      </c>
      <c r="X528" s="2">
        <v>105349800000</v>
      </c>
      <c r="Y528" s="2">
        <v>28369827</v>
      </c>
      <c r="Z528" s="2">
        <v>24.6462264496937</v>
      </c>
      <c r="AA528">
        <v>6447.6719999999996</v>
      </c>
      <c r="AB528">
        <v>1.05707217007905</v>
      </c>
      <c r="AC528">
        <v>0.177900017416944</v>
      </c>
      <c r="AD528">
        <v>0.96529354347743301</v>
      </c>
      <c r="AE528">
        <v>1.0950784631491399</v>
      </c>
      <c r="AF528">
        <v>53395.7</v>
      </c>
      <c r="AG528">
        <v>44323.1</v>
      </c>
      <c r="AH528">
        <v>104012</v>
      </c>
      <c r="AI528">
        <v>90481</v>
      </c>
      <c r="AJ528">
        <v>62.674999999999997</v>
      </c>
      <c r="AK528">
        <v>2.52894</v>
      </c>
    </row>
    <row r="529" spans="1:37" x14ac:dyDescent="0.25">
      <c r="A529">
        <v>42</v>
      </c>
      <c r="B529" s="2">
        <v>93</v>
      </c>
      <c r="C529" t="s">
        <v>43</v>
      </c>
      <c r="D529" t="s">
        <v>127</v>
      </c>
      <c r="E529" t="s">
        <v>222</v>
      </c>
      <c r="F529">
        <v>2020</v>
      </c>
      <c r="I529" s="2">
        <v>0.47574476461429072</v>
      </c>
      <c r="J529">
        <v>8.2770923337066496E-2</v>
      </c>
      <c r="K529" s="2">
        <v>3010.8371200000001</v>
      </c>
      <c r="L529" s="2">
        <v>3206772.6412380994</v>
      </c>
      <c r="M529" s="2">
        <v>638243.7570000001</v>
      </c>
      <c r="N529" s="2">
        <v>98768188.964377537</v>
      </c>
      <c r="O529">
        <f>Y529*Z529/100/1000</f>
        <v>220.48810088863129</v>
      </c>
      <c r="P529">
        <f>AA529*N529*1000/1000000</f>
        <v>1195080468.7770014</v>
      </c>
      <c r="Q529" s="2">
        <v>4.37</v>
      </c>
      <c r="R529" s="2"/>
      <c r="S529" s="2"/>
      <c r="T529" s="2">
        <v>41.049899339148851</v>
      </c>
      <c r="U529" s="2">
        <v>36.618503356911098</v>
      </c>
      <c r="V529" s="2">
        <v>5.0980719349108661</v>
      </c>
      <c r="W529" s="2">
        <v>346561963.73953301</v>
      </c>
      <c r="X529" s="2">
        <v>445476747.08122498</v>
      </c>
      <c r="Y529" s="2">
        <v>3161020</v>
      </c>
      <c r="Z529" s="2">
        <v>6.9752200520284999</v>
      </c>
      <c r="AA529">
        <v>12099.852000000001</v>
      </c>
      <c r="AB529">
        <v>0.93245459302846301</v>
      </c>
      <c r="AC529">
        <v>0.11396489167371</v>
      </c>
      <c r="AD529">
        <v>0.99462642505597798</v>
      </c>
      <c r="AE529">
        <v>0.93749227804397395</v>
      </c>
      <c r="AF529">
        <v>67.998000000000005</v>
      </c>
      <c r="AG529">
        <v>45.780999999999999</v>
      </c>
      <c r="AH529">
        <v>445</v>
      </c>
      <c r="AI529">
        <v>346</v>
      </c>
      <c r="AJ529">
        <v>83.4268</v>
      </c>
      <c r="AK529">
        <v>0</v>
      </c>
    </row>
    <row r="530" spans="1:37" x14ac:dyDescent="0.25">
      <c r="A530">
        <v>43</v>
      </c>
      <c r="B530" s="2">
        <v>100</v>
      </c>
      <c r="C530" t="s">
        <v>45</v>
      </c>
      <c r="D530" t="s">
        <v>128</v>
      </c>
      <c r="E530" t="s">
        <v>223</v>
      </c>
      <c r="F530">
        <v>2020</v>
      </c>
      <c r="I530" s="2">
        <v>0.60214390402826146</v>
      </c>
      <c r="J530">
        <v>0.12477492330929574</v>
      </c>
      <c r="K530" s="2">
        <v>759.49276999999995</v>
      </c>
      <c r="L530" s="2">
        <v>1328527.1552119998</v>
      </c>
      <c r="M530" s="2">
        <v>150650.17800000001</v>
      </c>
      <c r="N530" s="2">
        <v>5246135.7318823952</v>
      </c>
      <c r="O530">
        <f>Y530*Z530/100/1000</f>
        <v>379.13606299148904</v>
      </c>
      <c r="P530">
        <f>AA530*N530*1000/1000000</f>
        <v>28773522.617741227</v>
      </c>
      <c r="Q530" s="2">
        <v>3</v>
      </c>
      <c r="R530" s="2">
        <v>18.360545423144362</v>
      </c>
      <c r="S530" s="2">
        <v>135.7965655635187</v>
      </c>
      <c r="T530" s="2">
        <v>61.01700944364292</v>
      </c>
      <c r="U530" s="2">
        <v>67.425460815429702</v>
      </c>
      <c r="V530" s="2">
        <v>7.9434490036366947</v>
      </c>
      <c r="W530" s="2">
        <v>12464171978.825001</v>
      </c>
      <c r="X530" s="2">
        <v>6782536016.0646496</v>
      </c>
      <c r="Y530" s="2">
        <v>1494750</v>
      </c>
      <c r="Z530" s="2">
        <v>25.364513329418902</v>
      </c>
      <c r="AA530">
        <v>5484.7079999999996</v>
      </c>
      <c r="AB530">
        <v>0.92445466284120803</v>
      </c>
      <c r="AC530">
        <v>0.92282458938795398</v>
      </c>
      <c r="AD530">
        <v>0.84458744549217601</v>
      </c>
      <c r="AE530">
        <v>1.0945635857782501</v>
      </c>
      <c r="AF530">
        <v>2232.8670000000002</v>
      </c>
      <c r="AG530">
        <v>2947.165</v>
      </c>
      <c r="AH530">
        <v>6702</v>
      </c>
      <c r="AI530">
        <v>12416</v>
      </c>
      <c r="AJ530">
        <v>68.497</v>
      </c>
      <c r="AK530">
        <v>4</v>
      </c>
    </row>
    <row r="531" spans="1:37" x14ac:dyDescent="0.25">
      <c r="A531">
        <v>44</v>
      </c>
      <c r="B531" s="2">
        <v>101</v>
      </c>
      <c r="C531" t="s">
        <v>46</v>
      </c>
      <c r="D531" t="s">
        <v>129</v>
      </c>
      <c r="E531" t="s">
        <v>224</v>
      </c>
      <c r="F531">
        <v>2020</v>
      </c>
      <c r="I531" s="2">
        <v>0.97073701601247886</v>
      </c>
      <c r="J531">
        <v>7.6042635515568571E-2</v>
      </c>
      <c r="K531" s="2">
        <v>74802.536999999997</v>
      </c>
      <c r="L531" s="2">
        <v>75379751.028360993</v>
      </c>
      <c r="M531" s="2">
        <v>8422066.5</v>
      </c>
      <c r="N531" s="2">
        <v>361322998.77112293</v>
      </c>
      <c r="O531">
        <f>Y531*Z531/100/1000</f>
        <v>32.669917531953701</v>
      </c>
      <c r="P531">
        <f>AA531*N531*1000/1000000</f>
        <v>711009951.68982065</v>
      </c>
      <c r="Q531" s="2">
        <v>2.02</v>
      </c>
      <c r="R531" s="2">
        <v>18.479623659447402</v>
      </c>
      <c r="S531" s="2">
        <v>375.58139637643183</v>
      </c>
      <c r="T531" s="2">
        <v>79.300223083245271</v>
      </c>
      <c r="U531" s="2">
        <v>93.860068997098097</v>
      </c>
      <c r="V531" s="2">
        <v>-4.5581952359674807</v>
      </c>
      <c r="W531" s="2">
        <v>125401203180.455</v>
      </c>
      <c r="X531" s="2">
        <v>99102520116.082108</v>
      </c>
      <c r="Y531" s="2">
        <v>318373</v>
      </c>
      <c r="Z531" s="2">
        <v>10.2615226579998</v>
      </c>
      <c r="AA531">
        <v>1967.796</v>
      </c>
      <c r="AB531">
        <v>1.0345046469569901</v>
      </c>
      <c r="AC531">
        <v>0.86595861788482797</v>
      </c>
      <c r="AD531">
        <v>1.0879244835014801</v>
      </c>
      <c r="AE531">
        <v>0.95089747739424502</v>
      </c>
      <c r="AF531">
        <v>78105.654999999999</v>
      </c>
      <c r="AG531">
        <v>105723.95699999999</v>
      </c>
      <c r="AH531">
        <v>99028</v>
      </c>
      <c r="AI531">
        <v>124748</v>
      </c>
      <c r="AJ531">
        <v>75.185400000000001</v>
      </c>
      <c r="AK531">
        <v>4.11029</v>
      </c>
    </row>
    <row r="532" spans="1:37" x14ac:dyDescent="0.25">
      <c r="A532">
        <v>45</v>
      </c>
      <c r="B532" s="2">
        <v>94</v>
      </c>
      <c r="C532" t="s">
        <v>44</v>
      </c>
      <c r="D532" t="s">
        <v>130</v>
      </c>
      <c r="E532" t="s">
        <v>225</v>
      </c>
      <c r="F532">
        <v>2020</v>
      </c>
      <c r="I532" s="2">
        <v>0.74770308136607111</v>
      </c>
      <c r="J532">
        <v>0.10733150821891775</v>
      </c>
      <c r="K532" s="2">
        <v>149006.22700000001</v>
      </c>
      <c r="L532" s="2">
        <v>138593777.43219897</v>
      </c>
      <c r="M532" s="2">
        <v>12385025</v>
      </c>
      <c r="N532" s="2">
        <v>673187070.44303894</v>
      </c>
      <c r="O532">
        <f>Y532*Z532/100/1000</f>
        <v>223.62606865979518</v>
      </c>
      <c r="P532">
        <f>AA532*N532*1000/1000000</f>
        <v>3607679521.9595718</v>
      </c>
      <c r="Q532" s="2">
        <v>3.08</v>
      </c>
      <c r="R532" s="2">
        <v>20.889693317282784</v>
      </c>
      <c r="S532" s="2">
        <v>123.88319804655983</v>
      </c>
      <c r="T532" s="2">
        <v>62.387622782926833</v>
      </c>
      <c r="U532" s="2">
        <v>68.121122287222803</v>
      </c>
      <c r="V532" s="2">
        <v>2.8141355781242661</v>
      </c>
      <c r="W532" s="2">
        <v>5555128456.8356895</v>
      </c>
      <c r="X532" s="2">
        <v>3300057642.4099698</v>
      </c>
      <c r="Y532" s="2">
        <v>982835</v>
      </c>
      <c r="Z532" s="2">
        <v>22.753164942212599</v>
      </c>
      <c r="AA532">
        <v>5359.1040000000003</v>
      </c>
      <c r="AB532">
        <v>0.99924693546232501</v>
      </c>
      <c r="AC532">
        <v>0.446427326677102</v>
      </c>
      <c r="AD532">
        <v>1.04111117109642</v>
      </c>
      <c r="AE532">
        <v>0.95978889018162605</v>
      </c>
      <c r="AF532">
        <v>1760.123</v>
      </c>
      <c r="AG532">
        <v>2531.107</v>
      </c>
      <c r="AH532">
        <v>3283</v>
      </c>
      <c r="AI532">
        <v>5516</v>
      </c>
      <c r="AJ532">
        <v>74.978099999999998</v>
      </c>
      <c r="AK532">
        <v>3</v>
      </c>
    </row>
    <row r="533" spans="1:37" x14ac:dyDescent="0.25">
      <c r="A533">
        <v>46</v>
      </c>
      <c r="B533" s="2">
        <v>103</v>
      </c>
      <c r="C533" t="s">
        <v>47</v>
      </c>
      <c r="D533" t="s">
        <v>131</v>
      </c>
      <c r="E533" t="s">
        <v>226</v>
      </c>
      <c r="F533">
        <v>2020</v>
      </c>
      <c r="I533" s="2">
        <v>0.59326379705680121</v>
      </c>
      <c r="J533">
        <v>0.16111370341887765</v>
      </c>
      <c r="K533" s="2">
        <v>0</v>
      </c>
      <c r="L533" s="2">
        <v>181244.48619</v>
      </c>
      <c r="M533" s="2">
        <v>19378.671400000003</v>
      </c>
      <c r="N533" s="2">
        <v>2168676.751680742</v>
      </c>
      <c r="O533">
        <f>Y533*Z533/100/1000</f>
        <v>1400.2725724624356</v>
      </c>
      <c r="P533">
        <f>AA533*N533*1000/1000000</f>
        <v>60471573.387419961</v>
      </c>
      <c r="Q533" s="2">
        <v>9.41</v>
      </c>
      <c r="R533" s="2">
        <v>18.72397125217713</v>
      </c>
      <c r="S533" s="2">
        <v>49.010707366437103</v>
      </c>
      <c r="T533" s="2">
        <v>50.392994759702312</v>
      </c>
      <c r="U533" s="2">
        <v>30.701947416754798</v>
      </c>
      <c r="V533" s="2">
        <v>2.74657132352467</v>
      </c>
      <c r="W533" s="2">
        <v>640899303.93185997</v>
      </c>
      <c r="X533" s="2">
        <v>869651490.33390903</v>
      </c>
      <c r="Y533" s="2">
        <v>14599606</v>
      </c>
      <c r="Z533" s="2">
        <v>9.5911668606840195</v>
      </c>
      <c r="AA533">
        <v>27884.088</v>
      </c>
      <c r="AB533">
        <v>0.97084126789528002</v>
      </c>
      <c r="AC533">
        <v>0.901598095088322</v>
      </c>
      <c r="AD533">
        <v>1.05301280515058</v>
      </c>
      <c r="AE533">
        <v>0.92196530103586904</v>
      </c>
      <c r="AF533">
        <v>262.69600000000003</v>
      </c>
      <c r="AG533">
        <v>256.70999999999998</v>
      </c>
      <c r="AH533">
        <v>681</v>
      </c>
      <c r="AI533">
        <v>611</v>
      </c>
      <c r="AJ533">
        <v>82.143900000000002</v>
      </c>
      <c r="AK533">
        <v>0</v>
      </c>
    </row>
    <row r="534" spans="1:37" x14ac:dyDescent="0.25">
      <c r="A534">
        <v>47</v>
      </c>
      <c r="B534" s="2">
        <v>111</v>
      </c>
      <c r="C534" t="s">
        <v>49</v>
      </c>
      <c r="D534" t="s">
        <v>132</v>
      </c>
      <c r="E534" t="s">
        <v>227</v>
      </c>
      <c r="F534">
        <v>2020</v>
      </c>
      <c r="I534" s="2">
        <v>0.56871226461594382</v>
      </c>
      <c r="J534">
        <v>0.1816389827591233</v>
      </c>
      <c r="K534" s="2">
        <v>5846.0765000000001</v>
      </c>
      <c r="L534" s="2">
        <v>1400739.05122</v>
      </c>
      <c r="M534" s="2">
        <v>161459.99200000003</v>
      </c>
      <c r="N534" s="2">
        <v>10726669.125287248</v>
      </c>
      <c r="O534">
        <f>Y534*Z534/100/1000</f>
        <v>12925.89698311913</v>
      </c>
      <c r="P534">
        <f>AA534*N534*1000/1000000</f>
        <v>69611148.355316594</v>
      </c>
      <c r="Q534" s="2">
        <v>3.04</v>
      </c>
      <c r="R534" s="2">
        <v>12.196830278189434</v>
      </c>
      <c r="S534" s="2">
        <v>76.85455570560157</v>
      </c>
      <c r="T534" s="2">
        <v>59.189649857725833</v>
      </c>
      <c r="U534" s="2">
        <v>78.677960602824001</v>
      </c>
      <c r="V534" s="2">
        <v>2.8140087519422452</v>
      </c>
      <c r="W534" s="2">
        <v>28536400267</v>
      </c>
      <c r="X534" s="2">
        <v>40975323282</v>
      </c>
      <c r="Y534" s="2">
        <v>52956486</v>
      </c>
      <c r="Z534" s="2">
        <v>24.408524733153801</v>
      </c>
      <c r="AA534">
        <v>6489.54</v>
      </c>
      <c r="AB534">
        <v>0.98558118771014203</v>
      </c>
      <c r="AC534">
        <v>0.18555945813599301</v>
      </c>
      <c r="AD534">
        <v>0.98233210710262597</v>
      </c>
      <c r="AE534">
        <v>1.0033075174719699</v>
      </c>
      <c r="AF534">
        <v>24218.1</v>
      </c>
      <c r="AG534">
        <v>9778.7000000000007</v>
      </c>
      <c r="AH534">
        <v>40455</v>
      </c>
      <c r="AI534">
        <v>28332</v>
      </c>
      <c r="AJ534">
        <v>0</v>
      </c>
      <c r="AK534">
        <v>0</v>
      </c>
    </row>
    <row r="535" spans="1:37" x14ac:dyDescent="0.25">
      <c r="A535">
        <v>48</v>
      </c>
      <c r="B535" s="2">
        <v>169</v>
      </c>
      <c r="C535" t="s">
        <v>77</v>
      </c>
      <c r="D535" t="s">
        <v>133</v>
      </c>
      <c r="E535" t="s">
        <v>228</v>
      </c>
      <c r="F535">
        <v>2020</v>
      </c>
      <c r="I535" s="2">
        <v>0.55365019336477095</v>
      </c>
      <c r="J535">
        <v>0.15968531176816475</v>
      </c>
      <c r="K535" s="2">
        <v>37403.073799999998</v>
      </c>
      <c r="L535" s="2">
        <v>88051550.602714986</v>
      </c>
      <c r="M535" s="2">
        <v>16277579.699999999</v>
      </c>
      <c r="N535" s="2">
        <v>496085314.04410964</v>
      </c>
      <c r="O535">
        <f>Y535*Z535/100/1000</f>
        <v>248.02906569176216</v>
      </c>
      <c r="P535">
        <f>AA535*N535*1000/1000000</f>
        <v>4320180785.1069469</v>
      </c>
      <c r="Q535" s="2">
        <v>3.26</v>
      </c>
      <c r="R535" s="2">
        <v>16.738734162084629</v>
      </c>
      <c r="S535" s="2">
        <v>128.24124432225676</v>
      </c>
      <c r="T535" s="2">
        <v>56.555341635787713</v>
      </c>
      <c r="U535" s="2">
        <v>61.159330274643501</v>
      </c>
      <c r="V535" s="2">
        <v>6.2242186939770447E-2</v>
      </c>
      <c r="W535" s="2">
        <v>1654758371.9102199</v>
      </c>
      <c r="X535" s="2">
        <v>1177092429.4925001</v>
      </c>
      <c r="Y535" s="2">
        <v>800704</v>
      </c>
      <c r="Z535" s="2">
        <v>30.976374002348201</v>
      </c>
      <c r="AA535">
        <v>8708.5439999999999</v>
      </c>
      <c r="AB535">
        <v>0.99683660885299596</v>
      </c>
      <c r="AC535">
        <v>0.26305803425605001</v>
      </c>
      <c r="AD535">
        <v>1.07720063127251</v>
      </c>
      <c r="AE535">
        <v>0.92539549264413501</v>
      </c>
      <c r="AF535">
        <v>593.70100000000002</v>
      </c>
      <c r="AG535">
        <v>636.06399999999996</v>
      </c>
      <c r="AH535">
        <v>1136</v>
      </c>
      <c r="AI535">
        <v>1650</v>
      </c>
      <c r="AJ535">
        <v>65.182000000000002</v>
      </c>
      <c r="AK535">
        <v>0</v>
      </c>
    </row>
    <row r="536" spans="1:37" x14ac:dyDescent="0.25">
      <c r="A536">
        <v>49</v>
      </c>
      <c r="B536" s="2">
        <v>114</v>
      </c>
      <c r="C536" t="s">
        <v>50</v>
      </c>
      <c r="D536" t="s">
        <v>134</v>
      </c>
      <c r="E536" t="s">
        <v>229</v>
      </c>
      <c r="F536">
        <v>2020</v>
      </c>
      <c r="I536" s="2">
        <v>0.71510950448203259</v>
      </c>
      <c r="J536">
        <v>0.11773367443257224</v>
      </c>
      <c r="K536" s="2">
        <v>17188.073</v>
      </c>
      <c r="L536" s="2">
        <v>26463248.137132153</v>
      </c>
      <c r="M536" s="2">
        <v>3968406.4</v>
      </c>
      <c r="N536" s="2">
        <v>99288299.504539832</v>
      </c>
      <c r="O536">
        <f>Y536*Z536/100/1000</f>
        <v>47.456671226665875</v>
      </c>
      <c r="P536">
        <f>AA536*N536*1000/1000000</f>
        <v>885441537.53874362</v>
      </c>
      <c r="Q536" s="2">
        <v>3.76</v>
      </c>
      <c r="R536" s="2">
        <v>23.671917490955391</v>
      </c>
      <c r="S536" s="2">
        <v>87.861202713490854</v>
      </c>
      <c r="T536" s="2">
        <v>60.88135784269695</v>
      </c>
      <c r="U536" s="2">
        <v>65.249068841802696</v>
      </c>
      <c r="V536" s="2">
        <v>11.239440574414141</v>
      </c>
      <c r="W536" s="2">
        <v>778471525.09717298</v>
      </c>
      <c r="X536" s="2">
        <v>574084923.27915204</v>
      </c>
      <c r="Y536" s="2">
        <v>257436</v>
      </c>
      <c r="Z536" s="2">
        <v>18.4343569767499</v>
      </c>
      <c r="AA536">
        <v>8917.884</v>
      </c>
      <c r="AB536">
        <v>1.01533659747242</v>
      </c>
      <c r="AC536">
        <v>0.49742162126631501</v>
      </c>
      <c r="AD536">
        <v>1.03404020896982</v>
      </c>
      <c r="AE536">
        <v>0.98191210425362796</v>
      </c>
      <c r="AF536">
        <v>246.446</v>
      </c>
      <c r="AG536">
        <v>247.67400000000001</v>
      </c>
      <c r="AH536">
        <v>560</v>
      </c>
      <c r="AI536">
        <v>768</v>
      </c>
      <c r="AJ536">
        <v>0</v>
      </c>
      <c r="AK536">
        <v>0</v>
      </c>
    </row>
    <row r="537" spans="1:37" x14ac:dyDescent="0.25">
      <c r="A537">
        <v>50</v>
      </c>
      <c r="B537" s="2">
        <v>105</v>
      </c>
      <c r="C537" t="s">
        <v>48</v>
      </c>
      <c r="D537" t="s">
        <v>135</v>
      </c>
      <c r="E537" t="s">
        <v>230</v>
      </c>
      <c r="F537">
        <v>2020</v>
      </c>
      <c r="I537" s="2">
        <v>0.49878574530512121</v>
      </c>
      <c r="J537">
        <v>0.24054591261521513</v>
      </c>
      <c r="K537" s="2">
        <v>1409.7752</v>
      </c>
      <c r="L537" s="2">
        <v>1543192.9830100001</v>
      </c>
      <c r="M537" s="2">
        <v>185565.12600000002</v>
      </c>
      <c r="N537" s="2">
        <v>7361088.5796721615</v>
      </c>
      <c r="O537">
        <f>Y537*Z537/100/1000</f>
        <v>4414.8516554449743</v>
      </c>
      <c r="P537">
        <f>AA537*N537*1000/1000000</f>
        <v>84136977.466463938</v>
      </c>
      <c r="Q537" s="2">
        <v>4.49</v>
      </c>
      <c r="R537" s="2">
        <v>12.962273608815531</v>
      </c>
      <c r="S537" s="2">
        <v>116.78818243763847</v>
      </c>
      <c r="T537" s="2">
        <v>54.788593989094657</v>
      </c>
      <c r="U537" s="2">
        <v>75.051189557567199</v>
      </c>
      <c r="V537" s="2">
        <v>1.2027546425582092</v>
      </c>
      <c r="W537" s="2">
        <v>22155193218.171398</v>
      </c>
      <c r="X537" s="2">
        <v>33380568101.6563</v>
      </c>
      <c r="Y537" s="2">
        <v>16871915</v>
      </c>
      <c r="Z537" s="2">
        <v>26.1668675751684</v>
      </c>
      <c r="AA537">
        <v>11429.964</v>
      </c>
      <c r="AB537">
        <v>0.81532467260942698</v>
      </c>
      <c r="AC537">
        <v>0.22570971439978199</v>
      </c>
      <c r="AD537">
        <v>0.99774211047753902</v>
      </c>
      <c r="AE537">
        <v>0.81716975162970396</v>
      </c>
      <c r="AF537">
        <v>17008.303</v>
      </c>
      <c r="AG537">
        <v>11551.14</v>
      </c>
      <c r="AH537">
        <v>33155</v>
      </c>
      <c r="AI537">
        <v>22076</v>
      </c>
      <c r="AJ537">
        <v>75.938000000000002</v>
      </c>
      <c r="AK537">
        <v>4.0186099999999998</v>
      </c>
    </row>
    <row r="538" spans="1:37" x14ac:dyDescent="0.25">
      <c r="A538">
        <v>51</v>
      </c>
      <c r="B538" s="2">
        <v>124</v>
      </c>
      <c r="C538" t="s">
        <v>54</v>
      </c>
      <c r="D538" t="s">
        <v>136</v>
      </c>
      <c r="E538" t="s">
        <v>231</v>
      </c>
      <c r="F538">
        <v>2020</v>
      </c>
      <c r="I538" s="2">
        <v>0.54937534384911224</v>
      </c>
      <c r="J538">
        <v>0.17070107175549087</v>
      </c>
      <c r="K538" s="2">
        <v>12948.717999999999</v>
      </c>
      <c r="L538" s="2">
        <v>22111952.379175998</v>
      </c>
      <c r="M538" s="2">
        <v>2802204.56</v>
      </c>
      <c r="N538" s="2">
        <v>125834538.69632638</v>
      </c>
      <c r="O538">
        <f>Y538*Z538/100/1000</f>
        <v>494.90537309264357</v>
      </c>
      <c r="P538">
        <f>AA538*N538*1000/1000000</f>
        <v>1585800580.3074756</v>
      </c>
      <c r="Q538" s="2">
        <v>4.55</v>
      </c>
      <c r="R538" s="2">
        <v>15.081703376844752</v>
      </c>
      <c r="S538" s="2">
        <v>88.638123122896786</v>
      </c>
      <c r="T538" s="2">
        <v>48.612690636481318</v>
      </c>
      <c r="U538" s="2">
        <v>58.704592268912798</v>
      </c>
      <c r="V538" s="2">
        <v>5.8657490269567303</v>
      </c>
      <c r="W538" s="2">
        <v>946300000</v>
      </c>
      <c r="X538" s="2">
        <v>613000000</v>
      </c>
      <c r="Y538" s="2">
        <v>2940072</v>
      </c>
      <c r="Z538" s="2">
        <v>16.833103852308501</v>
      </c>
      <c r="AA538">
        <v>12602.268</v>
      </c>
      <c r="AB538">
        <v>0.98299020457698405</v>
      </c>
      <c r="AC538">
        <v>0.11643599218030599</v>
      </c>
      <c r="AD538">
        <v>1.0160949155311401</v>
      </c>
      <c r="AE538">
        <v>0.96741966675736402</v>
      </c>
      <c r="AF538">
        <v>204.1</v>
      </c>
      <c r="AG538">
        <v>271.60000000000002</v>
      </c>
      <c r="AH538">
        <v>594</v>
      </c>
      <c r="AI538">
        <v>885</v>
      </c>
      <c r="AJ538">
        <v>69.245999999999995</v>
      </c>
      <c r="AK538">
        <v>0</v>
      </c>
    </row>
    <row r="539" spans="1:37" x14ac:dyDescent="0.25">
      <c r="A539">
        <v>52</v>
      </c>
      <c r="B539" s="2">
        <v>120</v>
      </c>
      <c r="C539" t="s">
        <v>52</v>
      </c>
      <c r="D539" t="s">
        <v>137</v>
      </c>
      <c r="E539" t="s">
        <v>232</v>
      </c>
      <c r="F539">
        <v>2020</v>
      </c>
      <c r="I539" s="2">
        <v>0.74993491114962574</v>
      </c>
      <c r="J539">
        <v>0.33125677120527514</v>
      </c>
      <c r="K539" s="2">
        <v>42543.188000000002</v>
      </c>
      <c r="L539" s="2">
        <v>32260572.381899998</v>
      </c>
      <c r="M539" s="2">
        <v>3638513.2</v>
      </c>
      <c r="N539" s="2">
        <v>117917691.55781664</v>
      </c>
      <c r="O539">
        <f>Y539*Z539/100/1000</f>
        <v>1535.2786821486816</v>
      </c>
      <c r="P539">
        <f>AA539*N539*1000/1000000</f>
        <v>365336365.35055739</v>
      </c>
      <c r="Q539" s="2">
        <v>3.05</v>
      </c>
      <c r="R539" s="2">
        <v>25.419278032194971</v>
      </c>
      <c r="S539" s="2">
        <v>152.23323040970627</v>
      </c>
      <c r="T539" s="2">
        <v>69.821535084872181</v>
      </c>
      <c r="U539" s="2">
        <v>94.253227776593505</v>
      </c>
      <c r="V539" s="2">
        <v>-23.686011762586272</v>
      </c>
      <c r="W539" s="2">
        <v>229330462609.47699</v>
      </c>
      <c r="X539" s="2">
        <v>204514244562.798</v>
      </c>
      <c r="Y539" s="2">
        <v>9793423</v>
      </c>
      <c r="Z539" s="2">
        <v>15.6766299397941</v>
      </c>
      <c r="AA539">
        <v>3098.232</v>
      </c>
      <c r="AB539">
        <v>1.0032777045972501</v>
      </c>
      <c r="AC539">
        <v>0.34030288428602701</v>
      </c>
      <c r="AD539">
        <v>0.95238777910263195</v>
      </c>
      <c r="AE539">
        <v>1.0534340387510801</v>
      </c>
      <c r="AF539">
        <v>158936.13200000001</v>
      </c>
      <c r="AG539">
        <v>159084.046</v>
      </c>
      <c r="AH539">
        <v>217749</v>
      </c>
      <c r="AI539">
        <v>226611</v>
      </c>
      <c r="AJ539">
        <v>0</v>
      </c>
      <c r="AK539">
        <v>0</v>
      </c>
    </row>
    <row r="540" spans="1:37" x14ac:dyDescent="0.25">
      <c r="A540">
        <v>53</v>
      </c>
      <c r="B540" s="2">
        <v>127</v>
      </c>
      <c r="C540" t="s">
        <v>55</v>
      </c>
      <c r="D540" t="s">
        <v>138</v>
      </c>
      <c r="E540" t="s">
        <v>233</v>
      </c>
      <c r="F540">
        <v>2020</v>
      </c>
      <c r="I540" s="2">
        <v>0.72422220804915516</v>
      </c>
      <c r="J540">
        <v>0.14490027415315032</v>
      </c>
      <c r="K540" s="2">
        <v>3725.7921999999994</v>
      </c>
      <c r="L540" s="2">
        <v>3493631.0730509995</v>
      </c>
      <c r="M540" s="2">
        <v>295056.77000000008</v>
      </c>
      <c r="N540" s="2">
        <v>24131019.344702944</v>
      </c>
      <c r="O540">
        <f>Y540*Z540/100/1000</f>
        <v>575.49558620282585</v>
      </c>
      <c r="P540">
        <f>AA540*N540*1000/1000000</f>
        <v>75773813.844301715</v>
      </c>
      <c r="Q540" s="2">
        <v>3.44</v>
      </c>
      <c r="R540" s="2">
        <v>26.134057473837775</v>
      </c>
      <c r="S540" s="2">
        <v>65.353979041332337</v>
      </c>
      <c r="T540" s="2">
        <v>59.604110845496628</v>
      </c>
      <c r="U540" s="2">
        <v>82.702988570053193</v>
      </c>
      <c r="V540" s="2">
        <v>-0.89255241446576461</v>
      </c>
      <c r="W540" s="2">
        <v>34113340856.2831</v>
      </c>
      <c r="X540" s="2">
        <v>39526717178.988998</v>
      </c>
      <c r="Y540" s="2">
        <v>2925043</v>
      </c>
      <c r="Z540" s="2">
        <v>19.674773540177899</v>
      </c>
      <c r="AA540">
        <v>3140.1</v>
      </c>
      <c r="AB540">
        <v>0.97313368246482701</v>
      </c>
      <c r="AC540">
        <v>0.50108447938859102</v>
      </c>
      <c r="AD540">
        <v>0.94943690325735597</v>
      </c>
      <c r="AE540">
        <v>1.0249587720112501</v>
      </c>
      <c r="AF540">
        <v>23485.763999999999</v>
      </c>
      <c r="AG540">
        <v>17216.275000000001</v>
      </c>
      <c r="AH540">
        <v>39423</v>
      </c>
      <c r="AI540">
        <v>33984</v>
      </c>
      <c r="AJ540">
        <v>0</v>
      </c>
      <c r="AK540">
        <v>0</v>
      </c>
    </row>
    <row r="541" spans="1:37" x14ac:dyDescent="0.25">
      <c r="A541">
        <v>54</v>
      </c>
      <c r="B541" s="2">
        <v>119</v>
      </c>
      <c r="C541" t="s">
        <v>51</v>
      </c>
      <c r="D541" t="s">
        <v>139</v>
      </c>
      <c r="E541" t="s">
        <v>234</v>
      </c>
      <c r="F541">
        <v>2020</v>
      </c>
      <c r="I541" s="2">
        <v>0.79960708140105596</v>
      </c>
      <c r="J541">
        <v>7.7840112981509571E-2</v>
      </c>
      <c r="K541" s="2">
        <v>446.06544999999994</v>
      </c>
      <c r="L541" s="2">
        <v>9904394.6184700001</v>
      </c>
      <c r="M541" s="2">
        <v>683087.77</v>
      </c>
      <c r="N541" s="2">
        <v>19286417.251928717</v>
      </c>
      <c r="O541">
        <f>Y541*Z541/100/1000</f>
        <v>2412.3158609701959</v>
      </c>
      <c r="P541">
        <f>AA541*N541*1000/1000000</f>
        <v>366597607.74670321</v>
      </c>
      <c r="Q541" s="2">
        <v>5.76</v>
      </c>
      <c r="R541" s="2">
        <v>9.0677320720386945</v>
      </c>
      <c r="S541" s="2">
        <v>40.918874124344164</v>
      </c>
      <c r="T541" s="2">
        <v>53.938846741171453</v>
      </c>
      <c r="U541" s="2">
        <v>66.105088608850494</v>
      </c>
      <c r="V541" s="2">
        <v>0.37873909140295875</v>
      </c>
      <c r="W541" s="2">
        <v>881232951.26207304</v>
      </c>
      <c r="X541" s="2">
        <v>1097427927.8343599</v>
      </c>
      <c r="Y541" s="2">
        <v>7977675</v>
      </c>
      <c r="Z541" s="2">
        <v>30.2383321076654</v>
      </c>
      <c r="AA541">
        <v>19008.072</v>
      </c>
      <c r="AB541">
        <v>1.01199480769254</v>
      </c>
      <c r="AC541">
        <v>1.0216051451716299</v>
      </c>
      <c r="AD541">
        <v>1.0438634371544799</v>
      </c>
      <c r="AE541">
        <v>0.96947049937028795</v>
      </c>
      <c r="AF541">
        <v>264.97300000000001</v>
      </c>
      <c r="AG541">
        <v>563.24400000000003</v>
      </c>
      <c r="AH541">
        <v>1075</v>
      </c>
      <c r="AI541">
        <v>807</v>
      </c>
      <c r="AJ541">
        <v>82.256100000000004</v>
      </c>
      <c r="AK541">
        <v>0</v>
      </c>
    </row>
    <row r="542" spans="1:37" x14ac:dyDescent="0.25">
      <c r="A542">
        <v>55</v>
      </c>
      <c r="B542" s="2">
        <v>123</v>
      </c>
      <c r="C542" t="s">
        <v>53</v>
      </c>
      <c r="D542" t="s">
        <v>140</v>
      </c>
      <c r="E542" t="s">
        <v>235</v>
      </c>
      <c r="F542">
        <v>2020</v>
      </c>
      <c r="I542" s="2">
        <v>0.67974711260379805</v>
      </c>
      <c r="J542">
        <v>0.2146619169351783</v>
      </c>
      <c r="K542" s="2">
        <v>15245.718000000001</v>
      </c>
      <c r="L542" s="2">
        <v>33436963.117896996</v>
      </c>
      <c r="M542" s="2">
        <v>3448450.3999999994</v>
      </c>
      <c r="N542" s="2">
        <v>102633961.59601068</v>
      </c>
      <c r="O542">
        <f>Y542*Z542/100/1000</f>
        <v>585.18724891294914</v>
      </c>
      <c r="P542">
        <f>AA542*N542*1000/1000000</f>
        <v>399628319.4814651</v>
      </c>
      <c r="Q542" s="2">
        <v>3.94</v>
      </c>
      <c r="R542" s="2">
        <v>20.437194067652147</v>
      </c>
      <c r="S542" s="2">
        <v>43.97724228624309</v>
      </c>
      <c r="T542" s="2">
        <v>66.272556802961304</v>
      </c>
      <c r="U542" s="2">
        <v>83.813897709590805</v>
      </c>
      <c r="V542" s="2">
        <v>2.2534235121677715</v>
      </c>
      <c r="W542" s="2">
        <v>11896644980.445801</v>
      </c>
      <c r="X542" s="2">
        <v>11619872746.75</v>
      </c>
      <c r="Y542" s="2">
        <v>2869748</v>
      </c>
      <c r="Z542" s="2">
        <v>20.3915900947731</v>
      </c>
      <c r="AA542">
        <v>3893.7240000000002</v>
      </c>
      <c r="AB542">
        <v>1.0001288320261901</v>
      </c>
      <c r="AC542">
        <v>0.396398954540788</v>
      </c>
      <c r="AD542">
        <v>1.0963465827319401</v>
      </c>
      <c r="AE542">
        <v>0.912237834074345</v>
      </c>
      <c r="AF542">
        <v>7449.9</v>
      </c>
      <c r="AG542">
        <v>3787.3</v>
      </c>
      <c r="AH542">
        <v>11494</v>
      </c>
      <c r="AI542">
        <v>11770</v>
      </c>
      <c r="AJ542">
        <v>71.795000000000002</v>
      </c>
      <c r="AK542">
        <v>4.9963899999999999</v>
      </c>
    </row>
    <row r="543" spans="1:37" x14ac:dyDescent="0.25">
      <c r="A543">
        <v>56</v>
      </c>
      <c r="B543" s="2">
        <v>130</v>
      </c>
      <c r="C543" t="s">
        <v>56</v>
      </c>
      <c r="D543" t="s">
        <v>141</v>
      </c>
      <c r="E543" t="s">
        <v>236</v>
      </c>
      <c r="F543">
        <v>2020</v>
      </c>
      <c r="I543" s="2">
        <v>0.64370358528353722</v>
      </c>
      <c r="J543">
        <v>0.16670031044724562</v>
      </c>
      <c r="K543" s="2">
        <v>35667.356000000007</v>
      </c>
      <c r="L543" s="2">
        <v>86771245.457662001</v>
      </c>
      <c r="M543" s="2">
        <v>7053557.29</v>
      </c>
      <c r="N543" s="2">
        <v>202860050.95537975</v>
      </c>
      <c r="O543">
        <f>Y543*Z543/100/1000</f>
        <v>18656.455224882327</v>
      </c>
      <c r="P543">
        <f>AA543*N543*1000/1000000</f>
        <v>3015137337.7569432</v>
      </c>
      <c r="Q543" s="2">
        <v>4.17</v>
      </c>
      <c r="R543" s="2">
        <v>11.788800554913189</v>
      </c>
      <c r="S543" s="2">
        <v>26.716280732881369</v>
      </c>
      <c r="T543" s="2">
        <v>53.680280706041039</v>
      </c>
      <c r="U543" s="2">
        <v>37.508019294809898</v>
      </c>
      <c r="V543" s="2">
        <v>0.68469528987434669</v>
      </c>
      <c r="W543" s="2">
        <v>5392070000</v>
      </c>
      <c r="X543" s="2">
        <v>7984944000</v>
      </c>
      <c r="Y543" s="2">
        <v>75332749</v>
      </c>
      <c r="Z543" s="2">
        <v>24.765398146936501</v>
      </c>
      <c r="AA543">
        <v>14863.14</v>
      </c>
      <c r="AB543">
        <v>0.64875361856478198</v>
      </c>
      <c r="AC543">
        <v>0.30897801902204403</v>
      </c>
      <c r="AD543">
        <v>0.98965825895372195</v>
      </c>
      <c r="AE543">
        <v>0.65553297079605199</v>
      </c>
      <c r="AF543">
        <v>3973</v>
      </c>
      <c r="AG543">
        <v>3238</v>
      </c>
      <c r="AH543">
        <v>7640</v>
      </c>
      <c r="AI543">
        <v>4415</v>
      </c>
      <c r="AJ543">
        <v>74.395099999999999</v>
      </c>
      <c r="AK543">
        <v>4.0344800000000003</v>
      </c>
    </row>
    <row r="544" spans="1:37" x14ac:dyDescent="0.25">
      <c r="A544">
        <v>57</v>
      </c>
      <c r="B544" s="2">
        <v>131</v>
      </c>
      <c r="C544" t="s">
        <v>57</v>
      </c>
      <c r="D544" t="s">
        <v>142</v>
      </c>
      <c r="E544" t="s">
        <v>237</v>
      </c>
      <c r="F544">
        <v>2020</v>
      </c>
      <c r="I544" s="2">
        <v>0.63021594441113615</v>
      </c>
      <c r="J544">
        <v>0.1451645645579763</v>
      </c>
      <c r="K544" s="2">
        <v>77149.700000000012</v>
      </c>
      <c r="L544" s="2">
        <v>89046056.195244983</v>
      </c>
      <c r="M544" s="2">
        <v>15860746.699999999</v>
      </c>
      <c r="N544" s="2">
        <v>386625169.91922766</v>
      </c>
      <c r="O544">
        <f>Y544*Z544/100/1000</f>
        <v>348.93759466878993</v>
      </c>
      <c r="P544">
        <f>AA544*N544*1000/1000000</f>
        <v>1133105582.9924757</v>
      </c>
      <c r="Q544" s="2">
        <v>1.46</v>
      </c>
      <c r="R544" s="2">
        <v>14.737630279516594</v>
      </c>
      <c r="S544" s="2">
        <v>68.700423479964584</v>
      </c>
      <c r="T544" s="2">
        <v>71.003445072190203</v>
      </c>
      <c r="U544" s="2">
        <v>65.786299959199297</v>
      </c>
      <c r="V544" s="2">
        <v>-2.8598002511174081</v>
      </c>
      <c r="W544" s="2">
        <v>8196633410.9899998</v>
      </c>
      <c r="X544" s="2">
        <v>3179932212.8800001</v>
      </c>
      <c r="Y544" s="2">
        <v>2098423</v>
      </c>
      <c r="Z544" s="2">
        <v>16.628563195732699</v>
      </c>
      <c r="AA544">
        <v>2930.76</v>
      </c>
      <c r="AB544">
        <v>0.98086531229938601</v>
      </c>
      <c r="AC544">
        <v>0.42775612609468799</v>
      </c>
      <c r="AD544">
        <v>1.0044824152162299</v>
      </c>
      <c r="AE544">
        <v>0.976488286346198</v>
      </c>
      <c r="AF544">
        <v>1443.498</v>
      </c>
      <c r="AG544">
        <v>1706.422</v>
      </c>
      <c r="AH544">
        <v>3119</v>
      </c>
      <c r="AI544">
        <v>8141</v>
      </c>
      <c r="AJ544">
        <v>66.269000000000005</v>
      </c>
      <c r="AK544">
        <v>4.7176900000000002</v>
      </c>
    </row>
    <row r="545" spans="1:37" x14ac:dyDescent="0.25">
      <c r="A545">
        <v>58</v>
      </c>
      <c r="B545" s="2">
        <v>134</v>
      </c>
      <c r="C545" t="s">
        <v>59</v>
      </c>
      <c r="D545" t="s">
        <v>143</v>
      </c>
      <c r="E545" t="s">
        <v>238</v>
      </c>
      <c r="F545">
        <v>2020</v>
      </c>
      <c r="I545" s="2">
        <v>0.44619940628939098</v>
      </c>
      <c r="J545">
        <v>0.20740306336517086</v>
      </c>
      <c r="K545" s="2">
        <v>14005.945099999999</v>
      </c>
      <c r="L545" s="2">
        <v>25040130.349785</v>
      </c>
      <c r="M545" s="2">
        <v>3483518.6</v>
      </c>
      <c r="N545" s="2">
        <v>119628074.52351455</v>
      </c>
      <c r="O545">
        <f>Y545*Z545/100/1000</f>
        <v>2635.2156606464546</v>
      </c>
      <c r="P545">
        <f>AA545*N545*1000/1000000</f>
        <v>540927528.20825469</v>
      </c>
      <c r="Q545" s="2">
        <v>2.41</v>
      </c>
      <c r="R545" s="2">
        <v>15.818103038008852</v>
      </c>
      <c r="S545" s="2">
        <v>44.245967197744044</v>
      </c>
      <c r="T545" s="2">
        <v>54.191060000142066</v>
      </c>
      <c r="U545" s="2">
        <v>83.526743718963701</v>
      </c>
      <c r="V545" s="2">
        <v>0.32938707630256558</v>
      </c>
      <c r="W545" s="2">
        <v>2726024421.3052802</v>
      </c>
      <c r="X545" s="2">
        <v>7920594402.1249704</v>
      </c>
      <c r="Y545" s="2">
        <v>16861243</v>
      </c>
      <c r="Z545" s="2">
        <v>15.628833892296401</v>
      </c>
      <c r="AA545">
        <v>4521.7439999999997</v>
      </c>
      <c r="AB545">
        <v>1.0020363579585101</v>
      </c>
      <c r="AC545">
        <v>0.29352308639374602</v>
      </c>
      <c r="AD545">
        <v>0.96835902466794999</v>
      </c>
      <c r="AE545">
        <v>1.0347777347375</v>
      </c>
      <c r="AF545">
        <v>4101.8530000000001</v>
      </c>
      <c r="AG545">
        <v>971.19200000000001</v>
      </c>
      <c r="AH545">
        <v>7735</v>
      </c>
      <c r="AI545">
        <v>2554</v>
      </c>
      <c r="AJ545">
        <v>76.656999999999996</v>
      </c>
      <c r="AK545">
        <v>4.0024699999999998</v>
      </c>
    </row>
    <row r="546" spans="1:37" x14ac:dyDescent="0.25">
      <c r="A546">
        <v>59</v>
      </c>
      <c r="B546" s="2">
        <v>135</v>
      </c>
      <c r="C546" t="s">
        <v>60</v>
      </c>
      <c r="D546" t="s">
        <v>144</v>
      </c>
      <c r="E546" t="s">
        <v>239</v>
      </c>
      <c r="F546">
        <v>2020</v>
      </c>
      <c r="I546" s="2">
        <v>0.33765689673146376</v>
      </c>
      <c r="J546">
        <v>0.12130062710611485</v>
      </c>
      <c r="K546" s="2">
        <v>144894.31999999998</v>
      </c>
      <c r="L546" s="2">
        <v>523849122.20703727</v>
      </c>
      <c r="M546" s="2">
        <v>98963550</v>
      </c>
      <c r="N546" s="2">
        <v>2175720937.2344837</v>
      </c>
      <c r="O546">
        <f>Y546*Z546/100/1000</f>
        <v>7959.1033123967145</v>
      </c>
      <c r="P546">
        <f>AA546*N546*1000/1000000</f>
        <v>14665986556.22147</v>
      </c>
      <c r="Q546" s="2">
        <v>2.78</v>
      </c>
      <c r="R546" s="2">
        <v>15.261454587348467</v>
      </c>
      <c r="S546" s="2">
        <v>58.169560302228149</v>
      </c>
      <c r="T546" s="2">
        <v>61.414771383186327</v>
      </c>
      <c r="U546" s="2">
        <v>54.107771989597701</v>
      </c>
      <c r="V546" s="2">
        <v>1.8858636321117079</v>
      </c>
      <c r="W546" s="2">
        <v>31822200319.501499</v>
      </c>
      <c r="X546" s="2">
        <v>17955831486.4412</v>
      </c>
      <c r="Y546" s="2">
        <v>42533348</v>
      </c>
      <c r="Z546" s="2">
        <v>18.7126188899983</v>
      </c>
      <c r="AA546">
        <v>6740.7479999999996</v>
      </c>
      <c r="AB546">
        <v>1.2519716538060399</v>
      </c>
      <c r="AC546">
        <v>0.269738600760145</v>
      </c>
      <c r="AD546">
        <v>0.99646146501636301</v>
      </c>
      <c r="AE546">
        <v>1.2564175311942201</v>
      </c>
      <c r="AF546">
        <v>9104.0439999999999</v>
      </c>
      <c r="AG546">
        <v>24044.852999999999</v>
      </c>
      <c r="AH546">
        <v>17553</v>
      </c>
      <c r="AI546">
        <v>31800</v>
      </c>
      <c r="AJ546">
        <v>73.665000000000006</v>
      </c>
      <c r="AK546">
        <v>3.06656</v>
      </c>
    </row>
    <row r="547" spans="1:37" x14ac:dyDescent="0.25">
      <c r="A547">
        <v>60</v>
      </c>
      <c r="B547" s="2">
        <v>136</v>
      </c>
      <c r="C547" t="s">
        <v>61</v>
      </c>
      <c r="D547" t="s">
        <v>145</v>
      </c>
      <c r="E547" t="s">
        <v>240</v>
      </c>
      <c r="F547">
        <v>2020</v>
      </c>
      <c r="I547" s="2">
        <v>0.66838710148167457</v>
      </c>
      <c r="J547">
        <v>0.37671499220399113</v>
      </c>
      <c r="K547" s="2">
        <v>469272.04399999999</v>
      </c>
      <c r="L547" s="2">
        <v>437180941.49324995</v>
      </c>
      <c r="M547" s="2">
        <v>36972395.560999997</v>
      </c>
      <c r="N547" s="2">
        <v>1228842078.5453708</v>
      </c>
      <c r="O547">
        <f>Y547*Z547/100/1000</f>
        <v>5763.2916627652394</v>
      </c>
      <c r="P547">
        <f>AA547*N547*1000/1000000</f>
        <v>8643458904.2823124</v>
      </c>
      <c r="Q547" s="2">
        <v>3.44</v>
      </c>
      <c r="R547" s="2">
        <v>18.837162159016703</v>
      </c>
      <c r="S547" s="2">
        <v>99.259091230343614</v>
      </c>
      <c r="T547" s="2">
        <v>57.096062522932534</v>
      </c>
      <c r="U547" s="2">
        <v>59.873814113809203</v>
      </c>
      <c r="V547" s="2">
        <v>3.3149905949546179</v>
      </c>
      <c r="W547" s="2">
        <v>66618000000</v>
      </c>
      <c r="X547" s="2">
        <v>40641000000</v>
      </c>
      <c r="Y547" s="2">
        <v>18197725</v>
      </c>
      <c r="Z547" s="2">
        <v>31.670396507064702</v>
      </c>
      <c r="AA547">
        <v>7033.8239999999996</v>
      </c>
      <c r="AB547">
        <v>1.0871417417556699</v>
      </c>
      <c r="AC547">
        <v>0.60649796049576699</v>
      </c>
      <c r="AD547">
        <v>1.2160653309216201</v>
      </c>
      <c r="AE547">
        <v>0.89398300741931302</v>
      </c>
      <c r="AF547">
        <v>24089.606</v>
      </c>
      <c r="AG547">
        <v>31039.487000000001</v>
      </c>
      <c r="AH547">
        <v>40523</v>
      </c>
      <c r="AI547">
        <v>66391</v>
      </c>
      <c r="AJ547">
        <v>72.119</v>
      </c>
      <c r="AK547">
        <v>4.1890799999999997</v>
      </c>
    </row>
    <row r="548" spans="1:37" x14ac:dyDescent="0.25">
      <c r="A548">
        <v>61</v>
      </c>
      <c r="B548" s="2">
        <v>137</v>
      </c>
      <c r="C548" t="s">
        <v>62</v>
      </c>
      <c r="D548" t="s">
        <v>146</v>
      </c>
      <c r="E548" t="s">
        <v>241</v>
      </c>
      <c r="F548">
        <v>2020</v>
      </c>
      <c r="I548" s="2">
        <v>0.57046083560735428</v>
      </c>
      <c r="J548">
        <v>0.10037601749359289</v>
      </c>
      <c r="K548" s="2">
        <v>253.39109999999999</v>
      </c>
      <c r="L548" s="2">
        <v>567736.6372</v>
      </c>
      <c r="M548" s="2">
        <v>65465.583100000003</v>
      </c>
      <c r="N548" s="2">
        <v>2857557.0481289094</v>
      </c>
      <c r="O548">
        <f>Y548*Z548/100/1000</f>
        <v>1255.3485830160969</v>
      </c>
      <c r="P548">
        <f>AA548*N548*1000/1000000</f>
        <v>10528337.467213385</v>
      </c>
      <c r="Q548" s="2">
        <v>2.56</v>
      </c>
      <c r="R548" s="2">
        <v>18.922429064464911</v>
      </c>
      <c r="S548" s="2">
        <v>76.508640720921505</v>
      </c>
      <c r="T548" s="2">
        <v>65.566957873844459</v>
      </c>
      <c r="U548" s="2">
        <v>61.104256676869099</v>
      </c>
      <c r="V548" s="2">
        <v>1.8141455418250958</v>
      </c>
      <c r="W548" s="2">
        <v>26292615231.6497</v>
      </c>
      <c r="X548" s="2">
        <v>16033679047.5849</v>
      </c>
      <c r="Y548" s="2">
        <v>5138884</v>
      </c>
      <c r="Z548" s="2">
        <v>24.428428098709698</v>
      </c>
      <c r="AA548">
        <v>3684.384</v>
      </c>
      <c r="AB548">
        <v>1.00640655852544</v>
      </c>
      <c r="AC548">
        <v>0.94194372502068502</v>
      </c>
      <c r="AD548">
        <v>0.97533375478267503</v>
      </c>
      <c r="AE548">
        <v>1.0318586366875899</v>
      </c>
      <c r="AF548">
        <v>8267.2160000000003</v>
      </c>
      <c r="AG548">
        <v>8975.3780000000006</v>
      </c>
      <c r="AH548">
        <v>15972</v>
      </c>
      <c r="AI548">
        <v>26164</v>
      </c>
      <c r="AJ548">
        <v>76.5</v>
      </c>
      <c r="AK548">
        <v>4.4191900000000004</v>
      </c>
    </row>
    <row r="549" spans="1:37" x14ac:dyDescent="0.25">
      <c r="A549">
        <v>62</v>
      </c>
      <c r="B549" s="2">
        <v>133</v>
      </c>
      <c r="C549" t="s">
        <v>58</v>
      </c>
      <c r="D549" t="s">
        <v>147</v>
      </c>
      <c r="E549" t="s">
        <v>242</v>
      </c>
      <c r="F549">
        <v>2020</v>
      </c>
      <c r="I549" s="2">
        <v>0.27431291399502733</v>
      </c>
      <c r="J549">
        <v>0.23959934205674732</v>
      </c>
      <c r="K549" s="2">
        <v>106265.603</v>
      </c>
      <c r="L549" s="2">
        <v>91395149.154600009</v>
      </c>
      <c r="M549" s="2">
        <v>8900595.4000000004</v>
      </c>
      <c r="N549" s="2">
        <v>241473289.19303009</v>
      </c>
      <c r="O549">
        <f>Y549*Z549/100/1000</f>
        <v>626.28571648325658</v>
      </c>
      <c r="P549">
        <f>AA549*N549*1000/1000000</f>
        <v>1991670723.3709552</v>
      </c>
      <c r="Q549" s="2">
        <v>3.32</v>
      </c>
      <c r="R549" s="2">
        <v>12.644472838255394</v>
      </c>
      <c r="S549" s="2">
        <v>62.76021747485747</v>
      </c>
      <c r="T549" s="2">
        <v>48.154630046866203</v>
      </c>
      <c r="U549" s="2">
        <v>66.116520986008993</v>
      </c>
      <c r="V549" s="2">
        <v>0.81672374027236605</v>
      </c>
      <c r="W549" s="2">
        <v>1383891318.1664901</v>
      </c>
      <c r="X549" s="2">
        <v>1252470314.01002</v>
      </c>
      <c r="Y549" s="2">
        <v>3281326</v>
      </c>
      <c r="Z549" s="2">
        <v>19.0863607115921</v>
      </c>
      <c r="AA549">
        <v>8247.9959999999992</v>
      </c>
      <c r="AB549">
        <v>0.98912865375949199</v>
      </c>
      <c r="AC549">
        <v>0.39946096240274498</v>
      </c>
      <c r="AD549">
        <v>0.99665707476258103</v>
      </c>
      <c r="AE549">
        <v>0.99244632763492702</v>
      </c>
      <c r="AF549">
        <v>145.17500000000001</v>
      </c>
      <c r="AG549">
        <v>34.811999999999998</v>
      </c>
      <c r="AH549">
        <v>1215</v>
      </c>
      <c r="AI549">
        <v>1202</v>
      </c>
      <c r="AJ549">
        <v>0</v>
      </c>
      <c r="AK549">
        <v>0</v>
      </c>
    </row>
    <row r="550" spans="1:37" x14ac:dyDescent="0.25">
      <c r="A550">
        <v>63</v>
      </c>
      <c r="B550" s="2">
        <v>142</v>
      </c>
      <c r="C550" t="s">
        <v>64</v>
      </c>
      <c r="D550" t="s">
        <v>148</v>
      </c>
      <c r="E550" t="s">
        <v>243</v>
      </c>
      <c r="F550">
        <v>2020</v>
      </c>
      <c r="I550" s="2">
        <v>0.45884486707268207</v>
      </c>
      <c r="J550">
        <v>0.90125734339700814</v>
      </c>
      <c r="K550" s="2">
        <v>2581.1299000000004</v>
      </c>
      <c r="L550" s="2">
        <v>3621921.7307579215</v>
      </c>
      <c r="M550" s="2">
        <v>484705.16899999999</v>
      </c>
      <c r="N550" s="2">
        <v>10624889.984977983</v>
      </c>
      <c r="O550">
        <f>Y550*Z550/100/1000</f>
        <v>19386.337260110951</v>
      </c>
      <c r="P550">
        <f>AA550*N550*1000/1000000</f>
        <v>220197232.47607377</v>
      </c>
      <c r="Q550" s="2">
        <v>8.16</v>
      </c>
      <c r="R550" s="2">
        <v>19.971000788607636</v>
      </c>
      <c r="S550" s="2">
        <v>45.966908202912734</v>
      </c>
      <c r="T550" s="2">
        <v>56.372942902577691</v>
      </c>
      <c r="U550" s="2">
        <v>74.693221679167394</v>
      </c>
      <c r="V550" s="2">
        <v>0.63485118444360433</v>
      </c>
      <c r="W550" s="2">
        <v>47960360000</v>
      </c>
      <c r="X550" s="2">
        <v>64748160000</v>
      </c>
      <c r="Y550" s="2">
        <v>73410465</v>
      </c>
      <c r="Z550" s="2">
        <v>26.408138485583699</v>
      </c>
      <c r="AA550">
        <v>20724.66</v>
      </c>
      <c r="AB550">
        <v>0.98589620811460199</v>
      </c>
      <c r="AC550">
        <v>0.115258568207286</v>
      </c>
      <c r="AD550">
        <v>0.91785595107640106</v>
      </c>
      <c r="AE550">
        <v>1.0741295591736499</v>
      </c>
      <c r="AF550">
        <v>32936.32</v>
      </c>
      <c r="AG550">
        <v>20661.71</v>
      </c>
      <c r="AH550">
        <v>63549</v>
      </c>
      <c r="AI550">
        <v>47214</v>
      </c>
      <c r="AJ550">
        <v>80.9756</v>
      </c>
      <c r="AK550">
        <v>2.9428000000000001</v>
      </c>
    </row>
    <row r="551" spans="1:37" x14ac:dyDescent="0.25">
      <c r="A551">
        <v>64</v>
      </c>
      <c r="B551" s="2">
        <v>143</v>
      </c>
      <c r="C551" t="s">
        <v>65</v>
      </c>
      <c r="D551" t="s">
        <v>149</v>
      </c>
      <c r="E551" t="s">
        <v>244</v>
      </c>
      <c r="F551">
        <v>2020</v>
      </c>
      <c r="I551" s="2">
        <v>0.49604892203009537</v>
      </c>
      <c r="J551">
        <v>0.1472186720379498</v>
      </c>
      <c r="K551" s="2">
        <v>6040.5315000000001</v>
      </c>
      <c r="L551" s="2">
        <v>6794553.7032110002</v>
      </c>
      <c r="M551" s="2">
        <v>1319316.1100000001</v>
      </c>
      <c r="N551" s="2">
        <v>32294304.226027261</v>
      </c>
      <c r="O551">
        <f>Y551*Z551/100/1000</f>
        <v>857.27522339919972</v>
      </c>
      <c r="P551">
        <f>AA551*N551*1000/1000000</f>
        <v>621965047.49424219</v>
      </c>
      <c r="Q551" s="2">
        <v>3.86</v>
      </c>
      <c r="R551" s="2">
        <v>16.383453875617999</v>
      </c>
      <c r="S551" s="2">
        <v>55.187951551985527</v>
      </c>
      <c r="T551" s="2">
        <v>46.578509607384092</v>
      </c>
      <c r="U551" s="2">
        <v>24.502976113296601</v>
      </c>
      <c r="V551" s="2">
        <v>1.4999834692824765</v>
      </c>
      <c r="W551" s="2">
        <v>521443992.668495</v>
      </c>
      <c r="X551" s="2">
        <v>519775248.52377701</v>
      </c>
      <c r="Y551" s="2">
        <v>4981285</v>
      </c>
      <c r="Z551" s="2">
        <v>17.209921203046999</v>
      </c>
      <c r="AA551">
        <v>19259.28</v>
      </c>
      <c r="AB551">
        <v>0.88759916588129395</v>
      </c>
      <c r="AC551">
        <v>0.14729113216002299</v>
      </c>
      <c r="AD551">
        <v>1.3326799653182</v>
      </c>
      <c r="AE551">
        <v>0.666025744349933</v>
      </c>
      <c r="AF551">
        <v>52.424999999999997</v>
      </c>
      <c r="AG551">
        <v>35.228000000000002</v>
      </c>
      <c r="AH551">
        <v>466</v>
      </c>
      <c r="AI551">
        <v>277</v>
      </c>
      <c r="AJ551">
        <v>71.338800000000006</v>
      </c>
      <c r="AK551">
        <v>0</v>
      </c>
    </row>
    <row r="552" spans="1:37" x14ac:dyDescent="0.25">
      <c r="A552">
        <v>65</v>
      </c>
      <c r="B552" s="2">
        <v>147</v>
      </c>
      <c r="C552" t="s">
        <v>66</v>
      </c>
      <c r="D552" t="s">
        <v>150</v>
      </c>
      <c r="E552" t="s">
        <v>245</v>
      </c>
      <c r="F552">
        <v>2020</v>
      </c>
      <c r="I552" s="2">
        <v>0.52619326276129907</v>
      </c>
      <c r="J552">
        <v>0.14557526118227634</v>
      </c>
      <c r="K552" s="2">
        <v>18794.203399999999</v>
      </c>
      <c r="L552" s="2">
        <v>65414227.0649179</v>
      </c>
      <c r="M552" s="2">
        <v>10791936.699999999</v>
      </c>
      <c r="N552" s="2">
        <v>448996765.62996757</v>
      </c>
      <c r="O552">
        <f>Y552*Z552/100/1000</f>
        <v>3359.7807777748799</v>
      </c>
      <c r="P552">
        <f>AA552*N552*1000/1000000</f>
        <v>5789967747.6858091</v>
      </c>
      <c r="Q552" s="2">
        <v>5.95</v>
      </c>
      <c r="R552" s="2">
        <v>27.371114206215186</v>
      </c>
      <c r="S552" s="2">
        <v>47.533159225047982</v>
      </c>
      <c r="T552" s="2">
        <v>54.587496358275544</v>
      </c>
      <c r="U552" s="2">
        <v>83.806435285194198</v>
      </c>
      <c r="V552" s="2">
        <v>0.21111552341285747</v>
      </c>
      <c r="W552" s="2">
        <v>11001516770.855</v>
      </c>
      <c r="X552" s="2">
        <v>68801964261.319595</v>
      </c>
      <c r="Y552" s="2">
        <v>14673206</v>
      </c>
      <c r="Z552" s="2">
        <v>22.897387099825899</v>
      </c>
      <c r="AA552">
        <v>12895.343999999999</v>
      </c>
      <c r="AB552">
        <v>0.72760657608116297</v>
      </c>
      <c r="AC552">
        <v>9.5470286817880001E-2</v>
      </c>
      <c r="AD552">
        <v>1.02094579005787</v>
      </c>
      <c r="AE552">
        <v>0.71267895236624001</v>
      </c>
      <c r="AF552">
        <v>8363.4079999999994</v>
      </c>
      <c r="AG552">
        <v>2315.127</v>
      </c>
      <c r="AH552">
        <v>51075</v>
      </c>
      <c r="AI552">
        <v>10391</v>
      </c>
      <c r="AJ552">
        <v>66.774000000000001</v>
      </c>
      <c r="AK552">
        <v>2.2216499999999999</v>
      </c>
    </row>
    <row r="553" spans="1:37" x14ac:dyDescent="0.25">
      <c r="A553">
        <v>66</v>
      </c>
      <c r="B553" s="2">
        <v>152</v>
      </c>
      <c r="C553" t="s">
        <v>68</v>
      </c>
      <c r="D553" t="s">
        <v>151</v>
      </c>
      <c r="E553" t="s">
        <v>246</v>
      </c>
      <c r="F553">
        <v>2020</v>
      </c>
      <c r="I553" s="2">
        <v>0.53819324967036808</v>
      </c>
      <c r="J553">
        <v>0.42502987013390453</v>
      </c>
      <c r="K553" s="2">
        <v>4286.7390000000005</v>
      </c>
      <c r="L553" s="2">
        <v>9606274.0893100016</v>
      </c>
      <c r="M553" s="2">
        <v>1702696</v>
      </c>
      <c r="N553" s="2">
        <v>44762524.738616496</v>
      </c>
      <c r="O553">
        <f>Y553*Z553/100/1000</f>
        <v>508.83016492995552</v>
      </c>
      <c r="P553">
        <f>AA553*N553*1000/1000000</f>
        <v>168670564.7180756</v>
      </c>
      <c r="Q553" s="2">
        <v>2.71</v>
      </c>
      <c r="R553" s="2">
        <v>12.261965946444569</v>
      </c>
      <c r="S553" s="2">
        <v>332.04080548191337</v>
      </c>
      <c r="T553" s="2">
        <v>72.102699525156581</v>
      </c>
      <c r="U553" s="2">
        <v>100</v>
      </c>
      <c r="V553" s="2">
        <v>22.717680806410794</v>
      </c>
      <c r="W553" s="2">
        <v>220306240902.58401</v>
      </c>
      <c r="X553" s="2">
        <v>212430128828.46399</v>
      </c>
      <c r="Y553" s="2">
        <v>3431193</v>
      </c>
      <c r="Z553" s="2">
        <v>14.8295407728436</v>
      </c>
      <c r="AA553">
        <v>3768.12</v>
      </c>
      <c r="AB553">
        <v>0.98148171274582996</v>
      </c>
      <c r="AC553">
        <v>0.325460615576387</v>
      </c>
      <c r="AD553">
        <v>1.00075347404905</v>
      </c>
      <c r="AE553">
        <v>0.98074274853601295</v>
      </c>
      <c r="AF553">
        <v>123913.70299999999</v>
      </c>
      <c r="AG553">
        <v>137029.492</v>
      </c>
      <c r="AH553">
        <v>212391</v>
      </c>
      <c r="AI553">
        <v>220168</v>
      </c>
      <c r="AJ553">
        <v>68.006</v>
      </c>
      <c r="AK553">
        <v>4.0204599999999999</v>
      </c>
    </row>
    <row r="554" spans="1:37" x14ac:dyDescent="0.25">
      <c r="A554">
        <v>67</v>
      </c>
      <c r="B554" s="2">
        <v>56</v>
      </c>
      <c r="C554" t="s">
        <v>25</v>
      </c>
      <c r="D554" t="s">
        <v>152</v>
      </c>
      <c r="E554" t="s">
        <v>247</v>
      </c>
      <c r="F554">
        <v>2020</v>
      </c>
      <c r="I554" s="2">
        <v>0.46105975126626653</v>
      </c>
      <c r="J554">
        <v>0.10313781529486145</v>
      </c>
      <c r="K554" s="2">
        <v>82445.570000000007</v>
      </c>
      <c r="L554" s="2">
        <v>74987635.19285205</v>
      </c>
      <c r="M554" s="2">
        <v>11285985</v>
      </c>
      <c r="N554" s="2">
        <v>216452512.69022486</v>
      </c>
      <c r="O554">
        <f>Y554*Z554/100/1000</f>
        <v>606.24153711335327</v>
      </c>
      <c r="P554">
        <f>AA554*N554*1000/1000000</f>
        <v>1522488878.6208079</v>
      </c>
      <c r="Q554" s="2">
        <v>3.35</v>
      </c>
      <c r="R554" s="2">
        <v>19.696852357371377</v>
      </c>
      <c r="S554" s="2">
        <v>66.459506949708256</v>
      </c>
      <c r="T554" s="2">
        <v>61.462233545027345</v>
      </c>
      <c r="U554" s="2">
        <v>73.057022094726605</v>
      </c>
      <c r="V554" s="2">
        <v>1.551019986113424</v>
      </c>
      <c r="W554" s="2">
        <v>2197220961.1305099</v>
      </c>
      <c r="X554" s="2">
        <v>1502336915.4242401</v>
      </c>
      <c r="Y554" s="2">
        <v>2595893</v>
      </c>
      <c r="Z554" s="2">
        <v>23.3538723326945</v>
      </c>
      <c r="AA554">
        <v>7033.8239999999996</v>
      </c>
      <c r="AB554">
        <v>0.767962986380479</v>
      </c>
      <c r="AC554">
        <v>0.33208801071683303</v>
      </c>
      <c r="AD554">
        <v>0.73842429739525695</v>
      </c>
      <c r="AE554">
        <v>1.0400023253425099</v>
      </c>
      <c r="AF554">
        <v>677.77300000000002</v>
      </c>
      <c r="AG554">
        <v>491.49299999999999</v>
      </c>
      <c r="AH554">
        <v>1476</v>
      </c>
      <c r="AI554">
        <v>2093</v>
      </c>
      <c r="AJ554">
        <v>74.478099999999998</v>
      </c>
      <c r="AK554">
        <v>2</v>
      </c>
    </row>
    <row r="555" spans="1:37" x14ac:dyDescent="0.25">
      <c r="A555">
        <v>68</v>
      </c>
      <c r="B555" s="2">
        <v>149</v>
      </c>
      <c r="C555" t="s">
        <v>67</v>
      </c>
      <c r="D555" t="s">
        <v>153</v>
      </c>
      <c r="E555" t="s">
        <v>248</v>
      </c>
      <c r="F555">
        <v>2020</v>
      </c>
      <c r="I555" s="2">
        <v>0.67807168175096277</v>
      </c>
      <c r="J555">
        <v>0.28814350567274666</v>
      </c>
      <c r="K555" s="2">
        <v>74542.5</v>
      </c>
      <c r="L555" s="2">
        <v>251065067.88650998</v>
      </c>
      <c r="M555" s="2">
        <v>25325313</v>
      </c>
      <c r="N555" s="2">
        <v>859402947.03095579</v>
      </c>
      <c r="O555">
        <f>Y555*Z555/100/1000</f>
        <v>880.44240453350756</v>
      </c>
      <c r="P555">
        <f>AA555*N555*1000/1000000</f>
        <v>10182759571.920652</v>
      </c>
      <c r="Q555" s="2">
        <v>5.25</v>
      </c>
      <c r="R555" s="2">
        <v>19.383702110612159</v>
      </c>
      <c r="S555" s="2">
        <v>100.32446081012915</v>
      </c>
      <c r="T555" s="2">
        <v>54.53121984593178</v>
      </c>
      <c r="U555" s="2">
        <v>61.223201751708999</v>
      </c>
      <c r="V555" s="2">
        <v>6.2386540800207158</v>
      </c>
      <c r="W555" s="2">
        <v>7085311321.1701698</v>
      </c>
      <c r="X555" s="2">
        <v>5822032399.8376999</v>
      </c>
      <c r="Y555" s="2">
        <v>3157142</v>
      </c>
      <c r="Z555" s="2">
        <v>27.887323551918399</v>
      </c>
      <c r="AA555">
        <v>11848.644</v>
      </c>
      <c r="AB555">
        <v>0.95103963595470198</v>
      </c>
      <c r="AC555">
        <v>0.362125732315902</v>
      </c>
      <c r="AD555">
        <v>1.0654833140951301</v>
      </c>
      <c r="AE555">
        <v>0.89258989171724001</v>
      </c>
      <c r="AF555">
        <v>2785.9270000000001</v>
      </c>
      <c r="AG555">
        <v>4092.6260000000002</v>
      </c>
      <c r="AH555">
        <v>5758</v>
      </c>
      <c r="AI555">
        <v>7070</v>
      </c>
      <c r="AJ555">
        <v>84.465900000000005</v>
      </c>
      <c r="AK555">
        <v>0</v>
      </c>
    </row>
    <row r="556" spans="1:37" x14ac:dyDescent="0.25">
      <c r="A556">
        <v>69</v>
      </c>
      <c r="B556" s="2">
        <v>153</v>
      </c>
      <c r="C556" t="s">
        <v>69</v>
      </c>
      <c r="D556" t="s">
        <v>154</v>
      </c>
      <c r="E556" t="s">
        <v>249</v>
      </c>
      <c r="F556">
        <v>2020</v>
      </c>
      <c r="I556" s="2">
        <v>0.68610206336333157</v>
      </c>
      <c r="J556">
        <v>0.20223504938392517</v>
      </c>
      <c r="K556" s="2">
        <v>215.60147600000002</v>
      </c>
      <c r="L556" s="2">
        <v>1142092.609644</v>
      </c>
      <c r="M556" s="2">
        <v>124826.194</v>
      </c>
      <c r="N556" s="2">
        <v>2352295.4444725835</v>
      </c>
      <c r="O556">
        <f>Y556*Z556/100/1000</f>
        <v>988.30236840611258</v>
      </c>
      <c r="P556">
        <f>AA556*N556*1000/1000000</f>
        <v>15166829.473053429</v>
      </c>
      <c r="Q556" s="2">
        <v>3.99</v>
      </c>
      <c r="R556" s="2">
        <v>20.756045369227628</v>
      </c>
      <c r="S556" s="2">
        <v>167.53417332036636</v>
      </c>
      <c r="T556" s="2">
        <v>59.485455046434566</v>
      </c>
      <c r="U556" s="2">
        <v>53.2481998906526</v>
      </c>
      <c r="V556" s="2">
        <v>-1.0597566667795597</v>
      </c>
      <c r="W556" s="2">
        <v>10833863163.149401</v>
      </c>
      <c r="X556" s="2">
        <v>9484414191.62673</v>
      </c>
      <c r="Y556" s="2">
        <v>2705756</v>
      </c>
      <c r="Z556" s="2">
        <v>36.525923564656701</v>
      </c>
      <c r="AA556">
        <v>6447.6719999999996</v>
      </c>
      <c r="AB556">
        <v>1.01346688768549</v>
      </c>
      <c r="AC556">
        <v>1.00372984666742</v>
      </c>
      <c r="AD556">
        <v>1.0631810621314</v>
      </c>
      <c r="AE556">
        <v>0.953240161796857</v>
      </c>
      <c r="AF556">
        <v>4615.5010000000002</v>
      </c>
      <c r="AG556">
        <v>4714.7550000000001</v>
      </c>
      <c r="AH556">
        <v>9477</v>
      </c>
      <c r="AI556">
        <v>10806</v>
      </c>
      <c r="AJ556">
        <v>76.865899999999996</v>
      </c>
      <c r="AK556">
        <v>6.0661800000000001</v>
      </c>
    </row>
    <row r="557" spans="1:37" x14ac:dyDescent="0.25">
      <c r="A557">
        <v>70</v>
      </c>
      <c r="B557" s="2">
        <v>154</v>
      </c>
      <c r="C557" t="s">
        <v>70</v>
      </c>
      <c r="D557" t="s">
        <v>155</v>
      </c>
      <c r="E557" t="s">
        <v>250</v>
      </c>
      <c r="F557">
        <v>2020</v>
      </c>
      <c r="I557" s="2">
        <v>0.6173762262205269</v>
      </c>
      <c r="J557">
        <v>0.177370423673021</v>
      </c>
      <c r="K557" s="2">
        <v>22165.121200000001</v>
      </c>
      <c r="L557" s="2">
        <v>63484574.169566005</v>
      </c>
      <c r="M557" s="2">
        <v>9475717.9000000004</v>
      </c>
      <c r="N557" s="2">
        <v>273565431.42427266</v>
      </c>
      <c r="O557">
        <f>Y557*Z557/100/1000</f>
        <v>309.79796541096078</v>
      </c>
      <c r="P557">
        <f>AA557*N557*1000/1000000</f>
        <v>1385890135.4274452</v>
      </c>
      <c r="Q557" s="2">
        <v>3.44</v>
      </c>
      <c r="R557" s="2">
        <v>20.74473446511637</v>
      </c>
      <c r="S557" s="2">
        <v>147.54900858494159</v>
      </c>
      <c r="T557" s="2">
        <v>57.177455880832284</v>
      </c>
      <c r="U557" s="2">
        <v>55.384391784667997</v>
      </c>
      <c r="V557" s="2">
        <v>0.94834084772179406</v>
      </c>
      <c r="W557" s="2">
        <v>7992130397.3282299</v>
      </c>
      <c r="X557" s="2">
        <v>5801890320.9700403</v>
      </c>
      <c r="Y557" s="2">
        <v>1031435</v>
      </c>
      <c r="Z557" s="2">
        <v>30.035626618348299</v>
      </c>
      <c r="AA557">
        <v>5066.0280000000002</v>
      </c>
      <c r="AB557">
        <v>0.94529237888951501</v>
      </c>
      <c r="AC557">
        <v>0.40804825783333198</v>
      </c>
      <c r="AD557">
        <v>0.97247657902881901</v>
      </c>
      <c r="AE557">
        <v>0.97204642175912204</v>
      </c>
      <c r="AF557">
        <v>3060.4</v>
      </c>
      <c r="AG557">
        <v>2805.92</v>
      </c>
      <c r="AH557">
        <v>5710</v>
      </c>
      <c r="AI557">
        <v>7980</v>
      </c>
      <c r="AJ557">
        <v>80.531700000000001</v>
      </c>
      <c r="AK557">
        <v>5</v>
      </c>
    </row>
    <row r="558" spans="1:37" x14ac:dyDescent="0.25">
      <c r="A558">
        <v>71</v>
      </c>
      <c r="B558" s="2">
        <v>163</v>
      </c>
      <c r="C558" t="s">
        <v>74</v>
      </c>
      <c r="D558" t="s">
        <v>156</v>
      </c>
      <c r="E558" t="s">
        <v>251</v>
      </c>
      <c r="F558">
        <v>2020</v>
      </c>
      <c r="I558" s="2">
        <v>0.65760805907153019</v>
      </c>
      <c r="J558">
        <v>0.21761704889930142</v>
      </c>
      <c r="K558" s="2">
        <v>10549.091599999998</v>
      </c>
      <c r="L558" s="2">
        <v>113543140.58431399</v>
      </c>
      <c r="M558" s="2">
        <v>23149898.199999999</v>
      </c>
      <c r="N558" s="2">
        <v>478577735.83737284</v>
      </c>
      <c r="O558">
        <f>Y558*Z558/100/1000</f>
        <v>1000.5530958563905</v>
      </c>
      <c r="P558">
        <f>AA558*N558*1000/1000000</f>
        <v>1623004504.1671693</v>
      </c>
      <c r="Q558" s="2">
        <v>3.44</v>
      </c>
      <c r="R558" s="2">
        <v>26.574157840192864</v>
      </c>
      <c r="S558" s="2">
        <v>84.474595814161788</v>
      </c>
      <c r="T558" s="2">
        <v>65.647619969059548</v>
      </c>
      <c r="U558" s="2">
        <v>87.942404689569898</v>
      </c>
      <c r="V558" s="2">
        <v>3.363755595233072</v>
      </c>
      <c r="W558" s="2">
        <v>72458123882.886795</v>
      </c>
      <c r="X558" s="2">
        <v>74656713994.0224</v>
      </c>
      <c r="Y558" s="2">
        <v>5463932</v>
      </c>
      <c r="Z558" s="2">
        <v>18.3119609807807</v>
      </c>
      <c r="AA558">
        <v>3391.308</v>
      </c>
      <c r="AB558">
        <v>0.69790105896521004</v>
      </c>
      <c r="AC558">
        <v>0.51863239470215705</v>
      </c>
      <c r="AD558">
        <v>0.98159275536643098</v>
      </c>
      <c r="AE558">
        <v>0.71098839630767396</v>
      </c>
      <c r="AF558">
        <v>49728.273000000001</v>
      </c>
      <c r="AG558">
        <v>53757.785000000003</v>
      </c>
      <c r="AH558">
        <v>74015</v>
      </c>
      <c r="AI558">
        <v>71617</v>
      </c>
      <c r="AJ558">
        <v>0</v>
      </c>
      <c r="AK558">
        <v>0</v>
      </c>
    </row>
    <row r="559" spans="1:37" x14ac:dyDescent="0.25">
      <c r="A559">
        <v>72</v>
      </c>
      <c r="B559" s="2">
        <v>162</v>
      </c>
      <c r="C559" t="s">
        <v>73</v>
      </c>
      <c r="D559" t="s">
        <v>157</v>
      </c>
      <c r="E559" t="s">
        <v>252</v>
      </c>
      <c r="F559">
        <v>2020</v>
      </c>
      <c r="I559" s="2">
        <v>0.29377907330394126</v>
      </c>
      <c r="J559">
        <v>0.18099659000284202</v>
      </c>
      <c r="K559" s="2">
        <v>72383.09</v>
      </c>
      <c r="L559" s="2">
        <v>126606744.40000001</v>
      </c>
      <c r="M559" s="2">
        <v>17789432</v>
      </c>
      <c r="N559" s="2">
        <v>613693606.38265026</v>
      </c>
      <c r="O559">
        <f>Y559*Z559/100/1000</f>
        <v>73.2524500208973</v>
      </c>
      <c r="P559">
        <f>AA559*N559*1000/1000000</f>
        <v>7733931297.520669</v>
      </c>
      <c r="Q559" s="2">
        <v>4.51</v>
      </c>
      <c r="R559" s="2">
        <v>25.234733293937861</v>
      </c>
      <c r="S559" s="2">
        <v>84.014018842687761</v>
      </c>
      <c r="T559" s="2">
        <v>52.982403817301702</v>
      </c>
      <c r="U559" s="2">
        <v>24.6652798922192</v>
      </c>
      <c r="V559" s="2">
        <v>0.93810532426834825</v>
      </c>
      <c r="W559" s="2">
        <v>68490209.403604105</v>
      </c>
      <c r="X559" s="2">
        <v>187688636.998961</v>
      </c>
      <c r="Y559" s="2">
        <v>385559</v>
      </c>
      <c r="Z559" s="2">
        <v>18.999024797993901</v>
      </c>
      <c r="AA559">
        <v>12602.268</v>
      </c>
      <c r="AB559">
        <v>1.17395267597923</v>
      </c>
      <c r="AC559">
        <v>0.57883946804040498</v>
      </c>
      <c r="AD559">
        <v>1.17930765937948</v>
      </c>
      <c r="AE559">
        <v>0.99545921426214601</v>
      </c>
      <c r="AF559">
        <v>93.308000000000007</v>
      </c>
      <c r="AG559">
        <v>48.021999999999998</v>
      </c>
      <c r="AH559">
        <v>171</v>
      </c>
      <c r="AI559">
        <v>66</v>
      </c>
      <c r="AJ559">
        <v>0</v>
      </c>
      <c r="AK559">
        <v>0</v>
      </c>
    </row>
    <row r="560" spans="1:37" x14ac:dyDescent="0.25">
      <c r="A560">
        <v>73</v>
      </c>
      <c r="B560" s="2">
        <v>168</v>
      </c>
      <c r="C560" t="s">
        <v>76</v>
      </c>
      <c r="D560" t="s">
        <v>158</v>
      </c>
      <c r="E560" t="s">
        <v>253</v>
      </c>
      <c r="F560">
        <v>2020</v>
      </c>
      <c r="I560" s="2">
        <v>0.4075879191640811</v>
      </c>
      <c r="J560">
        <v>0.7286456819175634</v>
      </c>
      <c r="K560" s="2">
        <v>0</v>
      </c>
      <c r="L560" s="2">
        <v>1473354.8355780002</v>
      </c>
      <c r="M560" s="2">
        <v>140852.32499999998</v>
      </c>
      <c r="N560" s="2">
        <v>8388485.8171915421</v>
      </c>
      <c r="O560">
        <f>Y560*Z560/100/1000</f>
        <v>9098.1095540199913</v>
      </c>
      <c r="P560">
        <f>AA560*N560*1000/1000000</f>
        <v>94826463.532427385</v>
      </c>
      <c r="Q560" s="2">
        <v>4.59</v>
      </c>
      <c r="R560" s="2">
        <v>17.794887407430203</v>
      </c>
      <c r="S560" s="2">
        <v>97.800743246517797</v>
      </c>
      <c r="T560" s="2">
        <v>58.006424885406958</v>
      </c>
      <c r="U560" s="2">
        <v>57.235877990722699</v>
      </c>
      <c r="V560" s="2">
        <v>-0.85798952727449262</v>
      </c>
      <c r="W560" s="2">
        <v>30121631510.167702</v>
      </c>
      <c r="X560" s="2">
        <v>45466141717.730003</v>
      </c>
      <c r="Y560" s="2">
        <v>40252215</v>
      </c>
      <c r="Z560" s="2">
        <v>22.602755038499101</v>
      </c>
      <c r="AA560">
        <v>11304.36</v>
      </c>
      <c r="AB560">
        <v>0.99591152302882802</v>
      </c>
      <c r="AC560">
        <v>0.99169038956031597</v>
      </c>
      <c r="AD560">
        <v>1</v>
      </c>
      <c r="AE560">
        <v>0.99591152302882802</v>
      </c>
      <c r="AF560">
        <v>21879.025000000001</v>
      </c>
      <c r="AG560">
        <v>13798.937</v>
      </c>
      <c r="AH560">
        <v>45171</v>
      </c>
      <c r="AI560">
        <v>29839</v>
      </c>
      <c r="AJ560">
        <v>65.251999999999995</v>
      </c>
      <c r="AK560">
        <v>4.1213899999999999</v>
      </c>
    </row>
    <row r="561" spans="1:37" x14ac:dyDescent="0.25">
      <c r="A561">
        <v>74</v>
      </c>
      <c r="B561" s="2">
        <v>173</v>
      </c>
      <c r="C561" t="s">
        <v>78</v>
      </c>
      <c r="D561" t="s">
        <v>159</v>
      </c>
      <c r="E561" t="s">
        <v>254</v>
      </c>
      <c r="F561">
        <v>2020</v>
      </c>
      <c r="I561" s="2">
        <v>0.36755928203748195</v>
      </c>
      <c r="J561">
        <v>0.17057343168163913</v>
      </c>
      <c r="K561" s="2">
        <v>113265.12689999999</v>
      </c>
      <c r="L561" s="2">
        <v>131883565.74565598</v>
      </c>
      <c r="M561" s="2">
        <v>17341441.940000001</v>
      </c>
      <c r="N561" s="2">
        <v>365405894.961941</v>
      </c>
      <c r="O561">
        <f>Y561*Z561/100/1000</f>
        <v>8686.3429516571323</v>
      </c>
      <c r="P561">
        <f>AA561*N561*1000/1000000</f>
        <v>3136256872.1046419</v>
      </c>
      <c r="Q561" s="2">
        <v>2.5499999999999998</v>
      </c>
      <c r="R561" s="2">
        <v>15.031994756078104</v>
      </c>
      <c r="S561" s="2">
        <v>60.389853117297022</v>
      </c>
      <c r="T561" s="2">
        <v>54.573822161613606</v>
      </c>
      <c r="U561" s="2">
        <v>88.930311496522194</v>
      </c>
      <c r="V561" s="2">
        <v>1.025314937032282</v>
      </c>
      <c r="W561" s="2">
        <v>39256000000</v>
      </c>
      <c r="X561" s="2">
        <v>23959000000</v>
      </c>
      <c r="Y561" s="2">
        <v>31770146</v>
      </c>
      <c r="Z561" s="2">
        <v>27.341211940471201</v>
      </c>
      <c r="AA561">
        <v>8582.94</v>
      </c>
      <c r="AB561">
        <v>0.97072942849200905</v>
      </c>
      <c r="AC561">
        <v>0.23849445958544499</v>
      </c>
      <c r="AD561">
        <v>0.98837246308739402</v>
      </c>
      <c r="AE561">
        <v>0.98214940697530895</v>
      </c>
      <c r="AF561">
        <v>13216</v>
      </c>
      <c r="AG561">
        <v>6773</v>
      </c>
      <c r="AH561">
        <v>23003</v>
      </c>
      <c r="AI561">
        <v>38889</v>
      </c>
      <c r="AJ561">
        <v>0</v>
      </c>
      <c r="AK561">
        <v>0</v>
      </c>
    </row>
    <row r="562" spans="1:37" x14ac:dyDescent="0.25">
      <c r="A562">
        <v>75</v>
      </c>
      <c r="B562" s="2">
        <v>176</v>
      </c>
      <c r="C562" t="s">
        <v>79</v>
      </c>
      <c r="D562" t="s">
        <v>160</v>
      </c>
      <c r="E562" t="s">
        <v>255</v>
      </c>
      <c r="F562">
        <v>2020</v>
      </c>
      <c r="I562" s="2">
        <v>0.27772924044942582</v>
      </c>
      <c r="J562">
        <v>0.14199262163320578</v>
      </c>
      <c r="K562" s="2">
        <v>1245.4127000000001</v>
      </c>
      <c r="L562" s="2">
        <v>2704659.1992199998</v>
      </c>
      <c r="M562" s="2">
        <v>307984.41100000002</v>
      </c>
      <c r="N562" s="2">
        <v>9771963.306152327</v>
      </c>
      <c r="O562">
        <f>Y562*Z562/100/1000</f>
        <v>1400.0020098868611</v>
      </c>
      <c r="P562">
        <f>AA562*N562*1000/1000000</f>
        <v>228295968.31370798</v>
      </c>
      <c r="Q562" s="2">
        <v>10.72</v>
      </c>
      <c r="R562" s="2">
        <v>9.5114144650417281</v>
      </c>
      <c r="S562" s="2">
        <v>37.000692391636903</v>
      </c>
      <c r="T562" s="2">
        <v>42.838004089618678</v>
      </c>
      <c r="U562" s="2">
        <v>28.539975227150201</v>
      </c>
      <c r="V562" s="2">
        <v>3.1688131777375541</v>
      </c>
      <c r="W562" s="2">
        <v>1160349829.20032</v>
      </c>
      <c r="X562" s="2">
        <v>3110554742.7744899</v>
      </c>
      <c r="Y562" s="2">
        <v>18996710</v>
      </c>
      <c r="Z562" s="2">
        <v>7.3697077540629996</v>
      </c>
      <c r="AA562">
        <v>23362.344000000001</v>
      </c>
      <c r="AB562">
        <v>0.97075733855074597</v>
      </c>
      <c r="AC562">
        <v>0.28392158079516899</v>
      </c>
      <c r="AD562">
        <v>0.93770418562115498</v>
      </c>
      <c r="AE562">
        <v>1.0352490192924699</v>
      </c>
      <c r="AF562">
        <v>1360.5619999999999</v>
      </c>
      <c r="AG562">
        <v>226.215</v>
      </c>
      <c r="AH562">
        <v>3077</v>
      </c>
      <c r="AI562">
        <v>1021</v>
      </c>
      <c r="AJ562">
        <v>0</v>
      </c>
      <c r="AK562">
        <v>0</v>
      </c>
    </row>
    <row r="563" spans="1:37" x14ac:dyDescent="0.25">
      <c r="A563">
        <v>76</v>
      </c>
      <c r="B563" s="2">
        <v>182</v>
      </c>
      <c r="C563" t="s">
        <v>82</v>
      </c>
      <c r="D563" t="s">
        <v>161</v>
      </c>
      <c r="E563" t="s">
        <v>256</v>
      </c>
      <c r="F563">
        <v>2020</v>
      </c>
      <c r="I563" s="2">
        <v>0.40952860639003058</v>
      </c>
      <c r="J563">
        <v>0.13570306089543904</v>
      </c>
      <c r="K563" s="2">
        <v>81000.312000000005</v>
      </c>
      <c r="L563" s="2">
        <v>362917482.04319996</v>
      </c>
      <c r="M563" s="2">
        <v>34118381</v>
      </c>
      <c r="N563" s="2">
        <v>1116542998.4897923</v>
      </c>
      <c r="O563">
        <f>Y563*Z563/100/1000</f>
        <v>289.89048084237339</v>
      </c>
      <c r="P563">
        <f>AA563*N563*1000/1000000</f>
        <v>4534499959.2947512</v>
      </c>
      <c r="Q563" s="2">
        <v>2.88</v>
      </c>
      <c r="R563" s="2">
        <v>18.052620998676122</v>
      </c>
      <c r="S563" s="2">
        <v>47.731873318208784</v>
      </c>
      <c r="T563" s="2">
        <v>64.618988767690055</v>
      </c>
      <c r="U563" s="2">
        <v>95.399765014648395</v>
      </c>
      <c r="V563" s="2">
        <v>1.8175074484651936</v>
      </c>
      <c r="W563" s="2">
        <v>3914922955.9319901</v>
      </c>
      <c r="X563" s="2">
        <v>3694815883.1765399</v>
      </c>
      <c r="Y563" s="2">
        <v>1665492</v>
      </c>
      <c r="Z563" s="2">
        <v>17.405696385354801</v>
      </c>
      <c r="AA563">
        <v>4061.1959999999999</v>
      </c>
      <c r="AB563">
        <v>0.89195132767720198</v>
      </c>
      <c r="AC563">
        <v>0.728497978436073</v>
      </c>
      <c r="AD563">
        <v>1.0084072239464299</v>
      </c>
      <c r="AE563">
        <v>0.88451501188827697</v>
      </c>
      <c r="AF563">
        <v>2184.5219999999999</v>
      </c>
      <c r="AG563">
        <v>2175.88</v>
      </c>
      <c r="AH563">
        <v>3648</v>
      </c>
      <c r="AI563">
        <v>3856</v>
      </c>
      <c r="AJ563">
        <v>0</v>
      </c>
      <c r="AK563">
        <v>0</v>
      </c>
    </row>
    <row r="564" spans="1:37" x14ac:dyDescent="0.25">
      <c r="A564">
        <v>77</v>
      </c>
      <c r="B564" s="2">
        <v>181</v>
      </c>
      <c r="C564" t="s">
        <v>81</v>
      </c>
      <c r="D564" t="s">
        <v>162</v>
      </c>
      <c r="E564" t="s">
        <v>257</v>
      </c>
      <c r="F564">
        <v>2020</v>
      </c>
      <c r="I564" s="2">
        <v>0.55881628083720059</v>
      </c>
      <c r="J564">
        <v>1.3043168088790162</v>
      </c>
      <c r="K564" s="2">
        <v>506455.60540000006</v>
      </c>
      <c r="L564" s="2">
        <v>2047842873.93799</v>
      </c>
      <c r="M564" s="2">
        <v>243747570.69999999</v>
      </c>
      <c r="N564" s="2">
        <v>6920882981.1818533</v>
      </c>
      <c r="O564">
        <f>Y564*Z564/100/1000</f>
        <v>32344.276910649314</v>
      </c>
      <c r="P564">
        <f>AA564*N564*1000/1000000</f>
        <v>27527535222.331577</v>
      </c>
      <c r="Q564" s="2">
        <v>4.2699999999999996</v>
      </c>
      <c r="R564" s="2">
        <v>15.091241813470607</v>
      </c>
      <c r="S564" s="2">
        <v>23.401562996939425</v>
      </c>
      <c r="T564" s="2">
        <v>78.137486413610986</v>
      </c>
      <c r="U564" s="2">
        <v>79.997451762547996</v>
      </c>
      <c r="V564" s="2">
        <v>0.65082107135232359</v>
      </c>
      <c r="W564" s="2">
        <v>738992000000</v>
      </c>
      <c r="X564" s="2">
        <v>472157000000</v>
      </c>
      <c r="Y564" s="2">
        <v>166565059</v>
      </c>
      <c r="Z564" s="2">
        <v>19.418404499018799</v>
      </c>
      <c r="AA564">
        <v>3977.46</v>
      </c>
      <c r="AB564">
        <v>1.3798381422632799</v>
      </c>
      <c r="AC564">
        <v>1.2240964035556701</v>
      </c>
      <c r="AD564" t="s">
        <v>268</v>
      </c>
      <c r="AE564" t="s">
        <v>268</v>
      </c>
      <c r="AF564">
        <v>329112</v>
      </c>
      <c r="AG564">
        <v>558711</v>
      </c>
      <c r="AH564">
        <v>447608</v>
      </c>
      <c r="AI564">
        <v>717019</v>
      </c>
      <c r="AJ564">
        <v>0</v>
      </c>
      <c r="AK564">
        <v>0</v>
      </c>
    </row>
    <row r="565" spans="1:37" x14ac:dyDescent="0.25">
      <c r="A565">
        <v>78</v>
      </c>
      <c r="B565" s="2">
        <v>186</v>
      </c>
      <c r="C565" t="s">
        <v>83</v>
      </c>
      <c r="D565" t="s">
        <v>163</v>
      </c>
      <c r="E565" t="s">
        <v>258</v>
      </c>
      <c r="F565">
        <v>2020</v>
      </c>
      <c r="I565" s="2">
        <v>0.54045055900774153</v>
      </c>
      <c r="J565">
        <v>0.15015077481673977</v>
      </c>
      <c r="K565" s="2">
        <v>2472.6167999999998</v>
      </c>
      <c r="L565" s="2">
        <v>7513740.392</v>
      </c>
      <c r="M565" s="2">
        <v>852283.95</v>
      </c>
      <c r="N565" s="2">
        <v>23148413.347376317</v>
      </c>
      <c r="O565">
        <f>Y565*Z565/100/1000</f>
        <v>17134.922635317849</v>
      </c>
      <c r="P565">
        <f>AA565*N565*1000/1000000</f>
        <v>272338953.37785441</v>
      </c>
      <c r="Q565" s="2">
        <v>4.03</v>
      </c>
      <c r="R565" s="2">
        <v>9.4788132834463177</v>
      </c>
      <c r="S565" s="2">
        <v>163.24586281493492</v>
      </c>
      <c r="T565" s="2">
        <v>41.831160439569075</v>
      </c>
      <c r="U565" s="2">
        <v>35.570667629974203</v>
      </c>
      <c r="V565" s="2">
        <v>4.5583619678242355</v>
      </c>
      <c r="W565" s="2">
        <v>7600000000</v>
      </c>
      <c r="X565" s="2">
        <v>17887000000</v>
      </c>
      <c r="Y565" s="2">
        <v>55149609</v>
      </c>
      <c r="Z565" s="2">
        <v>31.0698896075906</v>
      </c>
      <c r="AA565">
        <v>11764.907999999999</v>
      </c>
      <c r="AB565">
        <v>0.95567573982420895</v>
      </c>
      <c r="AC565">
        <v>0.16376831359112701</v>
      </c>
      <c r="AD565">
        <v>0.76412829440491903</v>
      </c>
      <c r="AE565">
        <v>1.2506744571845201</v>
      </c>
      <c r="AF565">
        <v>1847.5060000000001</v>
      </c>
      <c r="AG565">
        <v>1452.3489999999999</v>
      </c>
      <c r="AH565">
        <v>18133</v>
      </c>
      <c r="AI565">
        <v>6169</v>
      </c>
      <c r="AJ565">
        <v>79.274000000000001</v>
      </c>
      <c r="AK565">
        <v>0</v>
      </c>
    </row>
    <row r="566" spans="1:37" x14ac:dyDescent="0.25">
      <c r="A566">
        <v>79</v>
      </c>
      <c r="B566" s="2">
        <v>156</v>
      </c>
      <c r="C566" t="s">
        <v>71</v>
      </c>
      <c r="D566" t="s">
        <v>164</v>
      </c>
      <c r="E566" t="s">
        <v>259</v>
      </c>
      <c r="F566">
        <v>2020</v>
      </c>
      <c r="I566" s="2">
        <v>0.47057379620692696</v>
      </c>
      <c r="J566">
        <v>0.28923843665859372</v>
      </c>
      <c r="K566" s="2">
        <v>102514.25</v>
      </c>
      <c r="L566" s="2">
        <v>50926905.543000005</v>
      </c>
      <c r="M566" s="2">
        <v>7312241.2999999998</v>
      </c>
      <c r="N566" s="2">
        <v>179563050.71458295</v>
      </c>
      <c r="O566">
        <f>Y566*Z566/100/1000</f>
        <v>4737.1703672707636</v>
      </c>
      <c r="P566">
        <f>AA566*N566*1000/1000000</f>
        <v>2744050219.6711278</v>
      </c>
      <c r="Q566" s="2">
        <v>6.9</v>
      </c>
      <c r="R566" s="2">
        <v>20.620339869893758</v>
      </c>
      <c r="S566" s="2">
        <v>50.759659080417663</v>
      </c>
      <c r="T566" s="2">
        <v>64.61025378180733</v>
      </c>
      <c r="U566" s="2">
        <v>63.4373088310982</v>
      </c>
      <c r="V566" s="2">
        <v>0.93307368435239135</v>
      </c>
      <c r="W566" s="2">
        <v>8656535031.6053009</v>
      </c>
      <c r="X566" s="2">
        <v>11308197195.412701</v>
      </c>
      <c r="Y566" s="2">
        <v>22347803</v>
      </c>
      <c r="Z566" s="2">
        <v>21.1974768493832</v>
      </c>
      <c r="AA566">
        <v>15281.82</v>
      </c>
      <c r="AB566">
        <v>1.7607396004876701</v>
      </c>
      <c r="AC566">
        <v>0.260431524480434</v>
      </c>
      <c r="AD566">
        <v>0.99600236527227204</v>
      </c>
      <c r="AE566">
        <v>1.76780664572653</v>
      </c>
      <c r="AF566">
        <v>6217.0450000000001</v>
      </c>
      <c r="AG566">
        <v>4362.41</v>
      </c>
      <c r="AH566">
        <v>11047</v>
      </c>
      <c r="AI566">
        <v>8408</v>
      </c>
      <c r="AJ566">
        <v>75.378</v>
      </c>
      <c r="AK566">
        <v>4.6640800000000002</v>
      </c>
    </row>
    <row r="567" spans="1:37" x14ac:dyDescent="0.25">
      <c r="A567">
        <v>80</v>
      </c>
      <c r="B567" s="2">
        <v>188</v>
      </c>
      <c r="C567" t="s">
        <v>84</v>
      </c>
      <c r="D567" t="s">
        <v>165</v>
      </c>
      <c r="E567" t="s">
        <v>260</v>
      </c>
      <c r="F567">
        <v>2020</v>
      </c>
      <c r="I567" s="2">
        <v>0.74050781210990368</v>
      </c>
      <c r="J567">
        <v>0.13897617249622526</v>
      </c>
      <c r="K567" s="2">
        <v>1188.2101</v>
      </c>
      <c r="L567" s="2">
        <v>1380523.7096800006</v>
      </c>
      <c r="M567" s="2">
        <v>143388.43729999999</v>
      </c>
      <c r="N567" s="2">
        <v>10567812.021022132</v>
      </c>
      <c r="O567">
        <f>Y567*Z567/100/1000</f>
        <v>570.06202954636183</v>
      </c>
      <c r="P567">
        <f>AA567*N567*1000/1000000</f>
        <v>352192710.34213907</v>
      </c>
      <c r="Q567" s="2">
        <v>7.88</v>
      </c>
      <c r="R567" s="2">
        <v>14.689641717601459</v>
      </c>
      <c r="S567" s="2">
        <v>79.206849409595463</v>
      </c>
      <c r="T567" s="2">
        <v>53.685747908984268</v>
      </c>
      <c r="U567" s="2">
        <v>43.864448941015702</v>
      </c>
      <c r="V567" s="2">
        <v>1.3519057741292795</v>
      </c>
      <c r="W567" s="2">
        <v>555624813.63916898</v>
      </c>
      <c r="X567" s="2">
        <v>1079349932.6596799</v>
      </c>
      <c r="Y567" s="2">
        <v>6574250</v>
      </c>
      <c r="Z567" s="2">
        <v>8.6711340388084093</v>
      </c>
      <c r="AA567">
        <v>33326.928</v>
      </c>
      <c r="AB567">
        <v>1.73511299576859</v>
      </c>
      <c r="AC567">
        <v>0.27745162286304997</v>
      </c>
      <c r="AD567">
        <v>1.2775542440741099</v>
      </c>
      <c r="AE567">
        <v>1.35815211277082</v>
      </c>
      <c r="AF567">
        <v>251.31</v>
      </c>
      <c r="AG567">
        <v>97.858999999999995</v>
      </c>
      <c r="AH567">
        <v>1041</v>
      </c>
      <c r="AI567">
        <v>556</v>
      </c>
      <c r="AJ567">
        <v>62.38</v>
      </c>
      <c r="AK567">
        <v>6</v>
      </c>
    </row>
    <row r="568" spans="1:37" x14ac:dyDescent="0.25">
      <c r="A568">
        <v>81</v>
      </c>
      <c r="B568" s="2">
        <v>189</v>
      </c>
      <c r="C568" t="s">
        <v>85</v>
      </c>
      <c r="D568" t="s">
        <v>166</v>
      </c>
      <c r="E568" t="s">
        <v>261</v>
      </c>
      <c r="F568">
        <v>2020</v>
      </c>
      <c r="I568" s="2">
        <v>3.2281395642904358E-4</v>
      </c>
      <c r="J568">
        <v>9.713014842932401E-4</v>
      </c>
      <c r="K568" s="2">
        <v>1534.4475999999997</v>
      </c>
      <c r="L568" s="2">
        <v>2216190.0301999999</v>
      </c>
      <c r="M568" s="2">
        <v>260435.39999999997</v>
      </c>
      <c r="N568" s="2">
        <v>2217424.7918961123</v>
      </c>
      <c r="O568">
        <f>Y568*Z568/100/1000</f>
        <v>715.71525553782419</v>
      </c>
      <c r="P568">
        <f>AA568*N568*1000/1000000</f>
        <v>21167324.190660264</v>
      </c>
      <c r="Q568" s="2">
        <v>15.05</v>
      </c>
      <c r="R568" s="2">
        <v>7.5305646479083723</v>
      </c>
      <c r="S568" s="2">
        <v>40.178406223435495</v>
      </c>
      <c r="T568" s="2">
        <v>34.974950286966759</v>
      </c>
      <c r="U568" s="2">
        <v>37.009767156080201</v>
      </c>
      <c r="V568" s="2">
        <v>0.4704821576734215</v>
      </c>
      <c r="W568" s="2">
        <v>331436382.54009998</v>
      </c>
      <c r="X568" s="2">
        <v>836309245.61155498</v>
      </c>
      <c r="Y568" s="2">
        <v>5805013</v>
      </c>
      <c r="Z568" s="2">
        <v>12.3292618903321</v>
      </c>
      <c r="AA568">
        <v>9545.9040000000005</v>
      </c>
      <c r="AB568">
        <v>0.96281743911383399</v>
      </c>
      <c r="AC568">
        <v>0.742048011814606</v>
      </c>
      <c r="AD568">
        <v>0.97548756690112004</v>
      </c>
      <c r="AE568">
        <v>0.98701149228632901</v>
      </c>
      <c r="AF568">
        <v>327.202</v>
      </c>
      <c r="AG568">
        <v>73.772000000000006</v>
      </c>
      <c r="AH568">
        <v>809</v>
      </c>
      <c r="AI568">
        <v>313</v>
      </c>
      <c r="AJ568">
        <v>61.124000000000002</v>
      </c>
      <c r="AK568">
        <v>0</v>
      </c>
    </row>
    <row r="569" spans="1:37" x14ac:dyDescent="0.25">
      <c r="A569">
        <v>1</v>
      </c>
      <c r="B569" s="2">
        <v>2</v>
      </c>
      <c r="C569" t="s">
        <v>5</v>
      </c>
      <c r="D569" t="s">
        <v>86</v>
      </c>
      <c r="E569" t="s">
        <v>182</v>
      </c>
      <c r="F569">
        <v>2021</v>
      </c>
      <c r="I569" s="2">
        <v>0.63462771713578248</v>
      </c>
      <c r="J569">
        <v>8.8193213987595359E-2</v>
      </c>
      <c r="K569" s="2">
        <v>1142.7921199999998</v>
      </c>
      <c r="L569" s="2">
        <v>801246.27666999982</v>
      </c>
      <c r="M569" s="2">
        <v>92139.01</v>
      </c>
      <c r="N569" s="2">
        <v>4878841.3521940745</v>
      </c>
      <c r="O569">
        <f>Y569*Z569/100/1000</f>
        <v>267.29466698790685</v>
      </c>
      <c r="P569">
        <f>AA569*N569*1000/1000000</f>
        <v>27984624.173511628</v>
      </c>
      <c r="Q569" s="2">
        <v>2.27</v>
      </c>
      <c r="R569" s="2">
        <v>12.957341029091157</v>
      </c>
      <c r="S569" s="2">
        <v>75.590404090500925</v>
      </c>
      <c r="T569" s="2">
        <v>45.27877033324102</v>
      </c>
      <c r="U569" s="2">
        <v>57.507718703177801</v>
      </c>
      <c r="V569" s="2">
        <v>6.7579145797323585</v>
      </c>
      <c r="W569" s="2">
        <v>4116368742.5360799</v>
      </c>
      <c r="X569" s="2">
        <v>1995919700.5692599</v>
      </c>
      <c r="Y569" s="2">
        <v>1227911</v>
      </c>
      <c r="Z569" s="2">
        <v>21.768244358744798</v>
      </c>
      <c r="AA569">
        <v>5735.9160000000002</v>
      </c>
      <c r="AB569">
        <v>0.813429619434753</v>
      </c>
      <c r="AC569">
        <v>0.93525104832739003</v>
      </c>
      <c r="AD569">
        <v>1.0014116425391399</v>
      </c>
      <c r="AE569">
        <v>0.812282966245786</v>
      </c>
      <c r="AF569">
        <v>301.02800000000002</v>
      </c>
      <c r="AG569">
        <v>769.43600000000004</v>
      </c>
      <c r="AH569">
        <v>1917</v>
      </c>
      <c r="AI569">
        <v>4053</v>
      </c>
      <c r="AJ569">
        <v>0</v>
      </c>
      <c r="AK569">
        <v>0</v>
      </c>
    </row>
    <row r="570" spans="1:37" x14ac:dyDescent="0.25">
      <c r="A570">
        <v>2</v>
      </c>
      <c r="B570" s="2">
        <v>7</v>
      </c>
      <c r="C570" t="s">
        <v>6</v>
      </c>
      <c r="D570" t="s">
        <v>87</v>
      </c>
      <c r="E570" t="s">
        <v>183</v>
      </c>
      <c r="F570">
        <v>2021</v>
      </c>
      <c r="I570" s="2">
        <v>0.46366563701622648</v>
      </c>
      <c r="J570">
        <v>0.18397838575673045</v>
      </c>
      <c r="K570" s="2">
        <v>62806.994699999996</v>
      </c>
      <c r="L570" s="2">
        <v>47517946.630000003</v>
      </c>
      <c r="M570" s="2">
        <v>5894714.7000000002</v>
      </c>
      <c r="N570" s="2">
        <v>192014189.62644607</v>
      </c>
      <c r="O570">
        <f>Y570*Z570/100/1000</f>
        <v>4300.3263275187574</v>
      </c>
      <c r="P570">
        <f>AA570*N570*1000/1000000</f>
        <v>1487261266.8868079</v>
      </c>
      <c r="Q570" s="2">
        <v>3.39</v>
      </c>
      <c r="R570" s="2">
        <v>15.915817942302276</v>
      </c>
      <c r="S570" s="2">
        <v>33.078689567465993</v>
      </c>
      <c r="T570" s="2">
        <v>52.834031949720718</v>
      </c>
      <c r="U570" s="2">
        <v>92.0292776175651</v>
      </c>
      <c r="V570" s="2">
        <v>1.3683808316243802</v>
      </c>
      <c r="W570" s="2">
        <v>9588735677.6526394</v>
      </c>
      <c r="X570" s="2">
        <v>13288827175.810699</v>
      </c>
      <c r="Y570" s="2">
        <v>20993886</v>
      </c>
      <c r="Z570" s="2">
        <v>20.483708102057701</v>
      </c>
      <c r="AA570">
        <v>7745.58</v>
      </c>
      <c r="AB570">
        <v>1.01522803950908</v>
      </c>
      <c r="AC570">
        <v>0.33238633656378003</v>
      </c>
      <c r="AD570">
        <v>0.94380918797875701</v>
      </c>
      <c r="AE570">
        <v>1.0756708585167201</v>
      </c>
      <c r="AF570">
        <v>7618.7280000000001</v>
      </c>
      <c r="AG570">
        <v>7156.3829999999998</v>
      </c>
      <c r="AH570">
        <v>13104</v>
      </c>
      <c r="AI570">
        <v>9405</v>
      </c>
      <c r="AJ570">
        <v>0</v>
      </c>
      <c r="AK570">
        <v>3.7581099999999998</v>
      </c>
    </row>
    <row r="571" spans="1:37" x14ac:dyDescent="0.25">
      <c r="A571">
        <v>3</v>
      </c>
      <c r="B571" s="2">
        <v>10</v>
      </c>
      <c r="C571" t="s">
        <v>7</v>
      </c>
      <c r="D571" t="s">
        <v>88</v>
      </c>
      <c r="E571" t="s">
        <v>184</v>
      </c>
      <c r="F571">
        <v>2021</v>
      </c>
      <c r="I571" s="2">
        <v>0.77472515526416763</v>
      </c>
      <c r="J571">
        <v>0.28884879125954521</v>
      </c>
      <c r="K571" s="2">
        <v>154061.17600000001</v>
      </c>
      <c r="L571" s="2">
        <v>140087894.52218908</v>
      </c>
      <c r="M571" s="2">
        <v>19607592.600000001</v>
      </c>
      <c r="N571" s="2">
        <v>486814111.47942609</v>
      </c>
      <c r="O571">
        <f>Y571*Z571/100/1000</f>
        <v>2702.8301377978828</v>
      </c>
      <c r="P571">
        <f>AA571*N571*1000/1000000</f>
        <v>1834373989.7478549</v>
      </c>
      <c r="Q571" s="2">
        <v>4.0999999999999996</v>
      </c>
      <c r="R571" s="2">
        <v>22.366946705033854</v>
      </c>
      <c r="S571" s="2">
        <v>40.202235939059491</v>
      </c>
      <c r="T571" s="2">
        <v>65.726201959519344</v>
      </c>
      <c r="U571" s="2">
        <v>87.235340763276099</v>
      </c>
      <c r="V571" s="2">
        <v>2.0154240590309636</v>
      </c>
      <c r="W571" s="2">
        <v>45907449260.1091</v>
      </c>
      <c r="X571" s="2">
        <v>50032935787.541603</v>
      </c>
      <c r="Y571" s="2">
        <v>13859964</v>
      </c>
      <c r="Z571" s="2">
        <v>19.500989597071701</v>
      </c>
      <c r="AA571">
        <v>3768.12</v>
      </c>
      <c r="AB571">
        <v>1.0537023255333899</v>
      </c>
      <c r="AC571">
        <v>0.32120371975338102</v>
      </c>
      <c r="AD571">
        <v>0.99765512469307205</v>
      </c>
      <c r="AE571">
        <v>1.0561789334341001</v>
      </c>
      <c r="AF571">
        <v>24786.3</v>
      </c>
      <c r="AG571">
        <v>23682.7</v>
      </c>
      <c r="AH571">
        <v>48720</v>
      </c>
      <c r="AI571">
        <v>45248</v>
      </c>
      <c r="AJ571">
        <v>0</v>
      </c>
      <c r="AK571">
        <v>0</v>
      </c>
    </row>
    <row r="572" spans="1:37" x14ac:dyDescent="0.25">
      <c r="A572">
        <v>4</v>
      </c>
      <c r="B572" s="2">
        <v>11</v>
      </c>
      <c r="C572" t="s">
        <v>8</v>
      </c>
      <c r="D572" t="s">
        <v>89</v>
      </c>
      <c r="E572" t="s">
        <v>185</v>
      </c>
      <c r="F572">
        <v>2021</v>
      </c>
      <c r="I572" s="2">
        <v>0.7150240731082238</v>
      </c>
      <c r="J572">
        <v>0.24938480555090159</v>
      </c>
      <c r="K572" s="2">
        <v>25754.257400000006</v>
      </c>
      <c r="L572" s="2">
        <v>68705545.022250995</v>
      </c>
      <c r="M572" s="2">
        <v>8192517.4000000004</v>
      </c>
      <c r="N572" s="2">
        <v>257956946.87172908</v>
      </c>
      <c r="O572">
        <f>Y572*Z572/100/1000</f>
        <v>1191.6832367664574</v>
      </c>
      <c r="P572">
        <f>AA572*N572*1000/1000000</f>
        <v>788410325.96866536</v>
      </c>
      <c r="Q572" s="2">
        <v>2.86</v>
      </c>
      <c r="R572" s="2">
        <v>21.731796107369263</v>
      </c>
      <c r="S572" s="2">
        <v>111.03293212416465</v>
      </c>
      <c r="T572" s="2">
        <v>62.303306055339966</v>
      </c>
      <c r="U572" s="2">
        <v>68.773601700252996</v>
      </c>
      <c r="V572" s="2">
        <v>3.9540987861129642</v>
      </c>
      <c r="W572" s="2">
        <v>70957127282.179092</v>
      </c>
      <c r="X572" s="2">
        <v>67282625334.343498</v>
      </c>
      <c r="Y572" s="2">
        <v>4650207</v>
      </c>
      <c r="Z572" s="2">
        <v>25.6264556989927</v>
      </c>
      <c r="AA572">
        <v>3056.364</v>
      </c>
      <c r="AB572">
        <v>0.99561205904984396</v>
      </c>
      <c r="AC572">
        <v>0.363532807686343</v>
      </c>
      <c r="AD572">
        <v>0.98201398649832905</v>
      </c>
      <c r="AE572">
        <v>1.0138471271677101</v>
      </c>
      <c r="AF572">
        <v>34881.379000000001</v>
      </c>
      <c r="AG572">
        <v>36031.000999999997</v>
      </c>
      <c r="AH572">
        <v>67082</v>
      </c>
      <c r="AI572">
        <v>70118</v>
      </c>
      <c r="AJ572">
        <v>0</v>
      </c>
      <c r="AK572">
        <v>5.0578599999999998</v>
      </c>
    </row>
    <row r="573" spans="1:37" x14ac:dyDescent="0.25">
      <c r="A573">
        <v>5</v>
      </c>
      <c r="B573" s="2">
        <v>18</v>
      </c>
      <c r="C573" t="s">
        <v>9</v>
      </c>
      <c r="D573" t="s">
        <v>90</v>
      </c>
      <c r="E573" t="s">
        <v>186</v>
      </c>
      <c r="F573">
        <v>2021</v>
      </c>
      <c r="I573" s="2">
        <v>0.90233396645898345</v>
      </c>
      <c r="J573">
        <v>0.31478550344316525</v>
      </c>
      <c r="K573" s="2">
        <v>47444.7624</v>
      </c>
      <c r="L573" s="2">
        <v>59126843.642209999</v>
      </c>
      <c r="M573" s="2">
        <v>9628106</v>
      </c>
      <c r="N573" s="2">
        <v>369882083.75244278</v>
      </c>
      <c r="O573">
        <f>Y573*Z573/100/1000</f>
        <v>1030.780310836529</v>
      </c>
      <c r="P573">
        <f>AA573*N573*1000/1000000</f>
        <v>1533136085.1721802</v>
      </c>
      <c r="Q573" s="2">
        <v>3.86</v>
      </c>
      <c r="R573" s="2">
        <v>23.839633931380313</v>
      </c>
      <c r="S573" s="2">
        <v>177.38189244007279</v>
      </c>
      <c r="T573" s="2">
        <v>70.748716720495636</v>
      </c>
      <c r="U573" s="2">
        <v>87.430556409063499</v>
      </c>
      <c r="V573" s="2">
        <v>5.6774240968720973</v>
      </c>
      <c r="W573" s="2">
        <v>135902347506.998</v>
      </c>
      <c r="X573" s="2">
        <v>137435519991.991</v>
      </c>
      <c r="Y573" s="2">
        <v>5217415</v>
      </c>
      <c r="Z573" s="2">
        <v>19.756532896779898</v>
      </c>
      <c r="AA573">
        <v>4144.9319999999998</v>
      </c>
      <c r="AB573">
        <v>1.01250172230625</v>
      </c>
      <c r="AC573">
        <v>0.25743729714265401</v>
      </c>
      <c r="AD573">
        <v>1.0159478968989</v>
      </c>
      <c r="AE573">
        <v>0.99660792191886005</v>
      </c>
      <c r="AF573">
        <v>81191.573999999993</v>
      </c>
      <c r="AG573">
        <v>89127.760999999999</v>
      </c>
      <c r="AH573">
        <v>137384</v>
      </c>
      <c r="AI573">
        <v>133353</v>
      </c>
      <c r="AJ573">
        <v>0</v>
      </c>
      <c r="AK573">
        <v>0</v>
      </c>
    </row>
    <row r="574" spans="1:37" x14ac:dyDescent="0.25">
      <c r="A574">
        <v>6</v>
      </c>
      <c r="B574" s="2">
        <v>24</v>
      </c>
      <c r="C574" t="s">
        <v>11</v>
      </c>
      <c r="D574" t="s">
        <v>91</v>
      </c>
      <c r="E574" t="s">
        <v>187</v>
      </c>
      <c r="F574">
        <v>2021</v>
      </c>
      <c r="I574" s="2">
        <v>0.58279443301943989</v>
      </c>
      <c r="J574">
        <v>0.12078309836260026</v>
      </c>
      <c r="K574" s="2">
        <v>5027.0060999999996</v>
      </c>
      <c r="L574" s="2">
        <v>1944233.2266000002</v>
      </c>
      <c r="M574" s="2">
        <v>223938.08999999997</v>
      </c>
      <c r="N574" s="2">
        <v>9235841.8435985073</v>
      </c>
      <c r="O574">
        <f>Y574*Z574/100/1000</f>
        <v>409.80371332672001</v>
      </c>
      <c r="P574">
        <f>AA574*N574*1000/1000000</f>
        <v>131086630.71833822</v>
      </c>
      <c r="Q574" s="2">
        <v>5.89</v>
      </c>
      <c r="R574" s="2">
        <v>19.401520928974563</v>
      </c>
      <c r="S574" s="2">
        <v>96.739114440874374</v>
      </c>
      <c r="T574" s="2">
        <v>53.861536127514618</v>
      </c>
      <c r="U574" s="2">
        <v>50.489947947703399</v>
      </c>
      <c r="V574" s="2">
        <v>3.2423081847502768</v>
      </c>
      <c r="W574" s="2">
        <v>2443058890.8150902</v>
      </c>
      <c r="X574" s="2">
        <v>739725528.095065</v>
      </c>
      <c r="Y574" s="2">
        <v>1339593</v>
      </c>
      <c r="Z574" s="2">
        <v>30.5916583116454</v>
      </c>
      <c r="AA574">
        <v>14193.252</v>
      </c>
      <c r="AB574">
        <v>1.0590939426275601</v>
      </c>
      <c r="AC574">
        <v>0.26800286041226601</v>
      </c>
      <c r="AD574">
        <v>1.06801212287076</v>
      </c>
      <c r="AE574">
        <v>0.99164973875087603</v>
      </c>
      <c r="AF574">
        <v>191.41499999999999</v>
      </c>
      <c r="AG574">
        <v>480.709</v>
      </c>
      <c r="AH574">
        <v>733</v>
      </c>
      <c r="AI574">
        <v>2439</v>
      </c>
      <c r="AJ574">
        <v>0</v>
      </c>
      <c r="AK574">
        <v>0</v>
      </c>
    </row>
    <row r="575" spans="1:37" x14ac:dyDescent="0.25">
      <c r="A575">
        <v>7</v>
      </c>
      <c r="B575" s="2">
        <v>23</v>
      </c>
      <c r="C575" t="s">
        <v>10</v>
      </c>
      <c r="D575" t="s">
        <v>92</v>
      </c>
      <c r="E575" t="s">
        <v>188</v>
      </c>
      <c r="F575">
        <v>2021</v>
      </c>
      <c r="I575" s="2">
        <v>0.4792679205773292</v>
      </c>
      <c r="J575">
        <v>0.40880071070866858</v>
      </c>
      <c r="K575" s="2">
        <v>4997.6498000000001</v>
      </c>
      <c r="L575" s="2">
        <v>2252847.1578199998</v>
      </c>
      <c r="M575" s="2">
        <v>250887.85299999997</v>
      </c>
      <c r="N575" s="2">
        <v>11019072.056564843</v>
      </c>
      <c r="O575">
        <f>Y575*Z575/100/1000</f>
        <v>1313.1216958996208</v>
      </c>
      <c r="P575">
        <f>AA575*N575*1000/1000000</f>
        <v>106571043.54764333</v>
      </c>
      <c r="Q575" s="2">
        <v>3.89</v>
      </c>
      <c r="R575" s="2">
        <v>16.986856335490927</v>
      </c>
      <c r="S575" s="2">
        <v>47.667084315898393</v>
      </c>
      <c r="T575" s="2">
        <v>52.559737391402706</v>
      </c>
      <c r="U575" s="2">
        <v>70.345041282616506</v>
      </c>
      <c r="V575" s="2">
        <v>1.2188849497005887</v>
      </c>
      <c r="W575" s="2">
        <v>449143893.18147701</v>
      </c>
      <c r="X575" s="2">
        <v>1960590716.2119</v>
      </c>
      <c r="Y575" s="2">
        <v>6426918</v>
      </c>
      <c r="Z575" s="2">
        <v>20.4315924973622</v>
      </c>
      <c r="AA575">
        <v>9671.5079999999998</v>
      </c>
      <c r="AB575">
        <v>1.0002533143868799</v>
      </c>
      <c r="AC575">
        <v>0.282737313666304</v>
      </c>
      <c r="AD575">
        <v>0.97180681293358095</v>
      </c>
      <c r="AE575">
        <v>1.02927176582291</v>
      </c>
      <c r="AF575">
        <v>547.399</v>
      </c>
      <c r="AG575">
        <v>68.5</v>
      </c>
      <c r="AH575">
        <v>1959</v>
      </c>
      <c r="AI575">
        <v>447</v>
      </c>
      <c r="AJ575">
        <v>0</v>
      </c>
      <c r="AK575">
        <v>0</v>
      </c>
    </row>
    <row r="576" spans="1:37" x14ac:dyDescent="0.25">
      <c r="A576">
        <v>8</v>
      </c>
      <c r="B576" s="2">
        <v>26</v>
      </c>
      <c r="C576" t="s">
        <v>12</v>
      </c>
      <c r="D576" t="s">
        <v>93</v>
      </c>
      <c r="E576" t="s">
        <v>189</v>
      </c>
      <c r="F576">
        <v>2021</v>
      </c>
      <c r="I576" s="2">
        <v>0.53512571516196683</v>
      </c>
      <c r="J576">
        <v>0.31820033884090704</v>
      </c>
      <c r="K576" s="2">
        <v>267856.09999999998</v>
      </c>
      <c r="L576" s="2">
        <v>242397640.04231301</v>
      </c>
      <c r="M576" s="2">
        <v>26109586</v>
      </c>
      <c r="N576" s="2">
        <v>987438714.6034224</v>
      </c>
      <c r="O576">
        <f>Y576*Z576/100/1000</f>
        <v>21580.529359966698</v>
      </c>
      <c r="P576">
        <f>AA576*N576*1000/1000000</f>
        <v>8020364315.9851208</v>
      </c>
      <c r="Q576" s="2">
        <v>3.96</v>
      </c>
      <c r="R576" s="2">
        <v>18.547588360454721</v>
      </c>
      <c r="S576" s="2">
        <v>37.65633075925755</v>
      </c>
      <c r="T576" s="2">
        <v>56.913384188389358</v>
      </c>
      <c r="U576" s="2">
        <v>87.1360781715439</v>
      </c>
      <c r="V576" s="2">
        <v>2.7797907409650722</v>
      </c>
      <c r="W576" s="2">
        <v>31481822899.189999</v>
      </c>
      <c r="X576" s="2">
        <v>58438818790.800003</v>
      </c>
      <c r="Y576" s="2">
        <v>104085430</v>
      </c>
      <c r="Z576" s="2">
        <v>20.733477644245401</v>
      </c>
      <c r="AA576">
        <v>8122.3919999999998</v>
      </c>
      <c r="AB576">
        <v>0.98634657733966302</v>
      </c>
      <c r="AC576">
        <v>0.32124721420721902</v>
      </c>
      <c r="AD576">
        <v>0.97278415422087705</v>
      </c>
      <c r="AE576">
        <v>1.01394186270401</v>
      </c>
      <c r="AF576">
        <v>32514.664000000001</v>
      </c>
      <c r="AG576">
        <v>21834.173999999999</v>
      </c>
      <c r="AH576">
        <v>56853</v>
      </c>
      <c r="AI576">
        <v>30813</v>
      </c>
      <c r="AJ576">
        <v>0</v>
      </c>
      <c r="AK576">
        <v>0</v>
      </c>
    </row>
    <row r="577" spans="1:37" x14ac:dyDescent="0.25">
      <c r="A577">
        <v>9</v>
      </c>
      <c r="B577" s="2">
        <v>28</v>
      </c>
      <c r="C577" t="s">
        <v>13</v>
      </c>
      <c r="D577" t="s">
        <v>94</v>
      </c>
      <c r="E577" t="s">
        <v>190</v>
      </c>
      <c r="F577">
        <v>2021</v>
      </c>
      <c r="I577" s="2">
        <v>0.3576944446608516</v>
      </c>
      <c r="J577">
        <v>0.1869092137722701</v>
      </c>
      <c r="K577" s="2">
        <v>1996.7042000000001</v>
      </c>
      <c r="L577" s="2">
        <v>1907184.3066799999</v>
      </c>
      <c r="M577" s="2">
        <v>217838.78500000003</v>
      </c>
      <c r="N577" s="2">
        <v>5854703.4554626085</v>
      </c>
      <c r="O577">
        <f>Y577*Z577/100/1000</f>
        <v>53.50540107271398</v>
      </c>
      <c r="P577">
        <f>AA577*N577*1000/1000000</f>
        <v>84077780.425744817</v>
      </c>
      <c r="Q577" s="2">
        <v>6.33</v>
      </c>
      <c r="R577" s="2">
        <v>22.467059102589168</v>
      </c>
      <c r="S577" s="2">
        <v>147.12311237531776</v>
      </c>
      <c r="T577" s="2">
        <v>37.628645142503828</v>
      </c>
      <c r="U577" s="2">
        <v>74.766731693617501</v>
      </c>
      <c r="V577" s="2">
        <v>1.4740498286723183</v>
      </c>
      <c r="W577" s="2">
        <v>200316989.390055</v>
      </c>
      <c r="X577" s="2">
        <v>895486829.93251395</v>
      </c>
      <c r="Y577" s="2">
        <v>227037</v>
      </c>
      <c r="Z577" s="2">
        <v>23.566819977674999</v>
      </c>
      <c r="AA577">
        <v>14360.724</v>
      </c>
      <c r="AB577">
        <v>0.91294297959952198</v>
      </c>
      <c r="AC577">
        <v>0.55154754168797704</v>
      </c>
      <c r="AD577">
        <v>1.01467511149122</v>
      </c>
      <c r="AE577">
        <v>0.89973920643210803</v>
      </c>
      <c r="AF577">
        <v>458.733</v>
      </c>
      <c r="AG577">
        <v>15.557</v>
      </c>
      <c r="AH577">
        <v>866</v>
      </c>
      <c r="AI577">
        <v>181</v>
      </c>
      <c r="AJ577">
        <v>0</v>
      </c>
      <c r="AK577">
        <v>0</v>
      </c>
    </row>
    <row r="578" spans="1:37" x14ac:dyDescent="0.25">
      <c r="A578">
        <v>10</v>
      </c>
      <c r="B578" s="2">
        <v>34</v>
      </c>
      <c r="C578" t="s">
        <v>16</v>
      </c>
      <c r="D578" t="s">
        <v>95</v>
      </c>
      <c r="E578" t="s">
        <v>191</v>
      </c>
      <c r="F578">
        <v>2021</v>
      </c>
      <c r="I578" s="2">
        <v>0.5045806513865112</v>
      </c>
      <c r="J578">
        <v>0.21795185053205898</v>
      </c>
      <c r="K578" s="2">
        <v>3576.2839999999992</v>
      </c>
      <c r="L578" s="2">
        <v>4067223.5716899997</v>
      </c>
      <c r="M578" s="2">
        <v>424504.03</v>
      </c>
      <c r="N578" s="2">
        <v>12184846.436498394</v>
      </c>
      <c r="O578">
        <f>Y578*Z578/100/1000</f>
        <v>4061.6854898596871</v>
      </c>
      <c r="P578">
        <f>AA578*N578*1000/1000000</f>
        <v>83665444.69894363</v>
      </c>
      <c r="Q578" s="2">
        <v>6.55</v>
      </c>
      <c r="R578" s="2">
        <v>21.284289778351251</v>
      </c>
      <c r="S578" s="2">
        <v>62.246836715942102</v>
      </c>
      <c r="T578" s="2">
        <v>66.388307659788921</v>
      </c>
      <c r="U578" s="2">
        <v>82.177927907927497</v>
      </c>
      <c r="V578" s="2">
        <v>2.9761828816097293</v>
      </c>
      <c r="W578" s="2">
        <v>121156677291.834</v>
      </c>
      <c r="X578" s="2">
        <v>122083469425.05701</v>
      </c>
      <c r="Y578" s="2">
        <v>21005652</v>
      </c>
      <c r="Z578" s="2">
        <v>19.3361552874421</v>
      </c>
      <c r="AA578">
        <v>6866.3519999999999</v>
      </c>
      <c r="AB578">
        <v>0.99611497293072204</v>
      </c>
      <c r="AC578">
        <v>0.27466552809515798</v>
      </c>
      <c r="AD578">
        <v>0.98915964436822001</v>
      </c>
      <c r="AE578">
        <v>1.0070315530987399</v>
      </c>
      <c r="AF578">
        <v>84181.2</v>
      </c>
      <c r="AG578">
        <v>81893.2</v>
      </c>
      <c r="AH578">
        <v>120732</v>
      </c>
      <c r="AI578">
        <v>119894</v>
      </c>
      <c r="AJ578">
        <v>0</v>
      </c>
      <c r="AK578">
        <v>0</v>
      </c>
    </row>
    <row r="579" spans="1:37" x14ac:dyDescent="0.25">
      <c r="A579">
        <v>11</v>
      </c>
      <c r="B579" s="2">
        <v>164</v>
      </c>
      <c r="C579" t="s">
        <v>75</v>
      </c>
      <c r="D579" t="s">
        <v>96</v>
      </c>
      <c r="E579" t="s">
        <v>192</v>
      </c>
      <c r="F579">
        <v>2021</v>
      </c>
      <c r="I579" s="2">
        <v>0.77498472525919926</v>
      </c>
      <c r="J579">
        <v>0.21489476575194666</v>
      </c>
      <c r="K579" s="2">
        <v>1369.9194</v>
      </c>
      <c r="L579" s="2">
        <v>5304611.6536499998</v>
      </c>
      <c r="M579" s="2">
        <v>592160.24000000011</v>
      </c>
      <c r="N579" s="2">
        <v>15190383.605494533</v>
      </c>
      <c r="O579">
        <f>Y579*Z579/100/1000</f>
        <v>1011.1928729740536</v>
      </c>
      <c r="P579">
        <f>AA579*N579*1000/1000000</f>
        <v>18443738.443050507</v>
      </c>
      <c r="Q579" s="2">
        <v>1.53</v>
      </c>
      <c r="R579" s="2">
        <v>11.915980687563234</v>
      </c>
      <c r="S579" s="2">
        <v>130.01626128848929</v>
      </c>
      <c r="T579" s="2">
        <v>70.932539513038577</v>
      </c>
      <c r="U579" s="2">
        <v>84.200647760887904</v>
      </c>
      <c r="V579" s="2">
        <v>-14.813817406154831</v>
      </c>
      <c r="W579" s="2">
        <v>138632999366.69699</v>
      </c>
      <c r="X579" s="2">
        <v>166145613851.56201</v>
      </c>
      <c r="Y579" s="2">
        <v>5007036</v>
      </c>
      <c r="Z579" s="2">
        <v>20.195438438510401</v>
      </c>
      <c r="AA579">
        <v>1214.172</v>
      </c>
      <c r="AB579">
        <v>1.12629271697621</v>
      </c>
      <c r="AC579">
        <v>1.04040569840181</v>
      </c>
      <c r="AD579">
        <v>1.0108399428621699</v>
      </c>
      <c r="AE579">
        <v>1.1142146933639601</v>
      </c>
      <c r="AF579">
        <v>129445.47</v>
      </c>
      <c r="AG579">
        <v>102670.183</v>
      </c>
      <c r="AH579">
        <v>165914</v>
      </c>
      <c r="AI579">
        <v>136666</v>
      </c>
      <c r="AJ579">
        <v>0</v>
      </c>
      <c r="AK579">
        <v>0</v>
      </c>
    </row>
    <row r="580" spans="1:37" x14ac:dyDescent="0.25">
      <c r="A580">
        <v>12</v>
      </c>
      <c r="B580" s="2">
        <v>39</v>
      </c>
      <c r="C580" t="s">
        <v>17</v>
      </c>
      <c r="D580" t="s">
        <v>97</v>
      </c>
      <c r="E580" t="s">
        <v>193</v>
      </c>
      <c r="F580">
        <v>2021</v>
      </c>
      <c r="I580" s="2">
        <v>0.46391115550366163</v>
      </c>
      <c r="J580">
        <v>0.16743230799185216</v>
      </c>
      <c r="K580" s="2">
        <v>193776.06000000003</v>
      </c>
      <c r="L580" s="2">
        <v>286436190.60000002</v>
      </c>
      <c r="M580" s="2">
        <v>49490146</v>
      </c>
      <c r="N580" s="2">
        <v>890217512.44826794</v>
      </c>
      <c r="O580">
        <f>Y580*Z580/100/1000</f>
        <v>2109.6534360621467</v>
      </c>
      <c r="P580">
        <f>AA580*N580*1000/1000000</f>
        <v>5218027753.5657711</v>
      </c>
      <c r="Q580" s="2">
        <v>3.46</v>
      </c>
      <c r="R580" s="2">
        <v>14.737312238489936</v>
      </c>
      <c r="S580" s="2">
        <v>64.877406323783433</v>
      </c>
      <c r="T580" s="2">
        <v>54.998124374213916</v>
      </c>
      <c r="U580" s="2">
        <v>88.466051166445197</v>
      </c>
      <c r="V580" s="2">
        <v>4.8130899811786421</v>
      </c>
      <c r="W580" s="2">
        <v>5843895345.6806097</v>
      </c>
      <c r="X580" s="2">
        <v>18337676561.086102</v>
      </c>
      <c r="Y580" s="2">
        <v>9171143</v>
      </c>
      <c r="Z580" s="2">
        <v>23.0031680463618</v>
      </c>
      <c r="AA580">
        <v>5861.52</v>
      </c>
      <c r="AB580">
        <v>1.01024817989706</v>
      </c>
      <c r="AC580">
        <v>0.27657297655331903</v>
      </c>
      <c r="AD580">
        <v>1.0136059585547299</v>
      </c>
      <c r="AE580">
        <v>0.99668729388444499</v>
      </c>
      <c r="AF580">
        <v>9179.9</v>
      </c>
      <c r="AG580">
        <v>2542.4</v>
      </c>
      <c r="AH580">
        <v>18001</v>
      </c>
      <c r="AI580">
        <v>5584</v>
      </c>
      <c r="AJ580">
        <v>0</v>
      </c>
      <c r="AK580">
        <v>4.3438400000000001</v>
      </c>
    </row>
    <row r="581" spans="1:37" x14ac:dyDescent="0.25">
      <c r="A581">
        <v>13</v>
      </c>
      <c r="B581" s="2">
        <v>40</v>
      </c>
      <c r="C581" t="s">
        <v>18</v>
      </c>
      <c r="D581" t="s">
        <v>98</v>
      </c>
      <c r="E581" t="s">
        <v>270</v>
      </c>
      <c r="F581">
        <v>2021</v>
      </c>
      <c r="I581" s="2">
        <v>0.28423499939937141</v>
      </c>
      <c r="J581">
        <v>2.0933971630374493</v>
      </c>
      <c r="K581" s="2">
        <v>16061.310699999998</v>
      </c>
      <c r="L581" s="2">
        <v>40344318.597797103</v>
      </c>
      <c r="M581" s="2">
        <v>24164587.956857104</v>
      </c>
      <c r="N581" s="2">
        <v>117213605.11746858</v>
      </c>
      <c r="O581">
        <f>Y581*Z581/100/1000</f>
        <v>246341.69499331701</v>
      </c>
      <c r="P581">
        <f>AA581*N581*1000/1000000</f>
        <v>1109094823.5071476</v>
      </c>
      <c r="Q581" s="2">
        <v>6.3</v>
      </c>
      <c r="R581" s="2">
        <v>16.351204568320775</v>
      </c>
      <c r="S581" s="2">
        <v>36.520691176267633</v>
      </c>
      <c r="T581" s="2">
        <v>54.818179572218298</v>
      </c>
      <c r="U581" s="2">
        <v>64.721076965332003</v>
      </c>
      <c r="V581" s="2">
        <v>1.8903454142587997</v>
      </c>
      <c r="W581" s="2">
        <v>339393210195.59003</v>
      </c>
      <c r="X581" s="2">
        <v>440604863617.53998</v>
      </c>
      <c r="Y581" s="2">
        <v>781187865</v>
      </c>
      <c r="Z581" s="2">
        <v>31.534244965942602</v>
      </c>
      <c r="AA581">
        <v>9462.1679999999997</v>
      </c>
      <c r="AB581">
        <v>1.03037495116614</v>
      </c>
      <c r="AC581">
        <v>7.7166455316850305E-2</v>
      </c>
      <c r="AD581">
        <v>0.97580464084632501</v>
      </c>
      <c r="AE581">
        <v>1.0559233969952</v>
      </c>
      <c r="AF581">
        <v>164844.89000000001</v>
      </c>
      <c r="AG581">
        <v>194844.69699999999</v>
      </c>
      <c r="AH581">
        <v>423762</v>
      </c>
      <c r="AI581">
        <v>392688</v>
      </c>
      <c r="AJ581">
        <v>0</v>
      </c>
      <c r="AK581">
        <v>2.7336</v>
      </c>
    </row>
    <row r="582" spans="1:37" x14ac:dyDescent="0.25">
      <c r="A582">
        <v>14</v>
      </c>
      <c r="B582" s="2">
        <v>33</v>
      </c>
      <c r="C582" t="s">
        <v>15</v>
      </c>
      <c r="D582" t="s">
        <v>99</v>
      </c>
      <c r="E582" t="s">
        <v>194</v>
      </c>
      <c r="F582">
        <v>2021</v>
      </c>
      <c r="I582" s="2">
        <v>0.51740339076480324</v>
      </c>
      <c r="J582">
        <v>0.14282194094720677</v>
      </c>
      <c r="K582" s="2">
        <v>4440935.8</v>
      </c>
      <c r="L582" s="2">
        <v>5460022075.4275455</v>
      </c>
      <c r="M582" s="2">
        <v>1175945500</v>
      </c>
      <c r="N582" s="2">
        <v>16058674378.397575</v>
      </c>
      <c r="O582">
        <f>Y582*Z582/100/1000</f>
        <v>1473.4411267112475</v>
      </c>
      <c r="P582">
        <f>AA582*N582*1000/1000000</f>
        <v>162707388087.68945</v>
      </c>
      <c r="Q582" s="2">
        <v>4.2300000000000004</v>
      </c>
      <c r="R582" s="2">
        <v>12.043236313375132</v>
      </c>
      <c r="S582" s="2">
        <v>36.730834718855796</v>
      </c>
      <c r="T582" s="2">
        <v>50.941287233829449</v>
      </c>
      <c r="U582" s="2">
        <v>54.554866446363498</v>
      </c>
      <c r="V582" s="2">
        <v>2.1406132690065647</v>
      </c>
      <c r="W582" s="2">
        <v>1582034835.5378201</v>
      </c>
      <c r="X582" s="2">
        <v>2452356645.00911</v>
      </c>
      <c r="Y582" s="2">
        <v>10140896</v>
      </c>
      <c r="Z582" s="2">
        <v>14.529693694829801</v>
      </c>
      <c r="AA582">
        <v>10132.056</v>
      </c>
      <c r="AB582">
        <v>1.0723638152964601</v>
      </c>
      <c r="AC582">
        <v>1.9926029203416999</v>
      </c>
      <c r="AD582">
        <v>1.0000166623570701</v>
      </c>
      <c r="AE582">
        <v>1.07234594748538</v>
      </c>
      <c r="AF582">
        <v>658.51400000000001</v>
      </c>
      <c r="AG582">
        <v>388.572</v>
      </c>
      <c r="AH582">
        <v>2439</v>
      </c>
      <c r="AI582">
        <v>1527</v>
      </c>
      <c r="AJ582">
        <v>0</v>
      </c>
      <c r="AK582">
        <v>0</v>
      </c>
    </row>
    <row r="583" spans="1:37" x14ac:dyDescent="0.25">
      <c r="A583">
        <v>15</v>
      </c>
      <c r="B583" s="2">
        <v>41</v>
      </c>
      <c r="C583" t="s">
        <v>19</v>
      </c>
      <c r="D583" t="s">
        <v>100</v>
      </c>
      <c r="E583" t="s">
        <v>195</v>
      </c>
      <c r="F583">
        <v>2021</v>
      </c>
      <c r="I583" s="2">
        <v>0.41661619118765325</v>
      </c>
      <c r="J583">
        <v>0.17634205239135725</v>
      </c>
      <c r="K583" s="2">
        <v>33202.984000000004</v>
      </c>
      <c r="L583" s="2">
        <v>54493855.330598675</v>
      </c>
      <c r="M583" s="2">
        <v>5619834.4641789999</v>
      </c>
      <c r="N583" s="2">
        <v>158134365.42120188</v>
      </c>
      <c r="O583">
        <f>Y583*Z583/100/1000</f>
        <v>5185.0895109358944</v>
      </c>
      <c r="P583">
        <f>AA583*N583*1000/1000000</f>
        <v>993115441.71823204</v>
      </c>
      <c r="Q583" s="2">
        <v>2.33</v>
      </c>
      <c r="R583" s="2">
        <v>16.046331062169951</v>
      </c>
      <c r="S583" s="2">
        <v>40.059146393612792</v>
      </c>
      <c r="T583" s="2">
        <v>58.192957772459955</v>
      </c>
      <c r="U583" s="2">
        <v>77.833957032612801</v>
      </c>
      <c r="V583" s="2">
        <v>3.0017569378723361</v>
      </c>
      <c r="W583" s="2">
        <v>8177865908.0107698</v>
      </c>
      <c r="X583" s="2">
        <v>14194903777.235701</v>
      </c>
      <c r="Y583" s="2">
        <v>25915910</v>
      </c>
      <c r="Z583" s="2">
        <v>20.007360385708601</v>
      </c>
      <c r="AA583">
        <v>6280.2</v>
      </c>
      <c r="AB583">
        <v>1.0425555265253601</v>
      </c>
      <c r="AC583">
        <v>0.32038626955534399</v>
      </c>
      <c r="AD583">
        <v>0.98428214034300898</v>
      </c>
      <c r="AE583">
        <v>1.0592039454886899</v>
      </c>
      <c r="AF583">
        <v>6801.9</v>
      </c>
      <c r="AG583">
        <v>3441</v>
      </c>
      <c r="AH583">
        <v>14079</v>
      </c>
      <c r="AI583">
        <v>7985</v>
      </c>
      <c r="AJ583">
        <v>0</v>
      </c>
      <c r="AK583">
        <v>0</v>
      </c>
    </row>
    <row r="584" spans="1:37" x14ac:dyDescent="0.25">
      <c r="A584">
        <v>16</v>
      </c>
      <c r="B584" s="2">
        <v>43</v>
      </c>
      <c r="C584" t="s">
        <v>20</v>
      </c>
      <c r="D584" t="s">
        <v>101</v>
      </c>
      <c r="E584" t="s">
        <v>196</v>
      </c>
      <c r="F584">
        <v>2021</v>
      </c>
      <c r="I584" s="2">
        <v>0.62277773623893962</v>
      </c>
      <c r="J584">
        <v>0.13554312810812411</v>
      </c>
      <c r="K584" s="2">
        <v>3156.8207000000002</v>
      </c>
      <c r="L584" s="2">
        <v>6558692.7183720013</v>
      </c>
      <c r="M584" s="2">
        <v>409994.50400000002</v>
      </c>
      <c r="N584" s="2">
        <v>28805340.047707956</v>
      </c>
      <c r="O584">
        <f>Y584*Z584/100/1000</f>
        <v>437.96113859981131</v>
      </c>
      <c r="P584">
        <f>AA584*N584*1000/1000000</f>
        <v>90451648.283807755</v>
      </c>
      <c r="Q584" s="2">
        <v>1.99</v>
      </c>
      <c r="R584" s="2">
        <v>16.530797977981699</v>
      </c>
      <c r="S584" s="2">
        <v>70.781642302708462</v>
      </c>
      <c r="T584" s="2">
        <v>67.079416139098541</v>
      </c>
      <c r="U584" s="2">
        <v>77.986894020000904</v>
      </c>
      <c r="V584" s="2">
        <v>5.5307298640683769</v>
      </c>
      <c r="W584" s="2">
        <v>8781871021.8048401</v>
      </c>
      <c r="X584" s="2">
        <v>4267299493.5025401</v>
      </c>
      <c r="Y584" s="2">
        <v>2491035</v>
      </c>
      <c r="Z584" s="2">
        <v>17.5814927770911</v>
      </c>
      <c r="AA584">
        <v>3140.1</v>
      </c>
      <c r="AB584">
        <v>1.0096751608311501</v>
      </c>
      <c r="AC584">
        <v>0.64789639883667405</v>
      </c>
      <c r="AD584">
        <v>1.0110252668248401</v>
      </c>
      <c r="AE584">
        <v>0.99866461696063302</v>
      </c>
      <c r="AF584">
        <v>2195.9</v>
      </c>
      <c r="AG584">
        <v>6543.5</v>
      </c>
      <c r="AH584">
        <v>4258</v>
      </c>
      <c r="AI584">
        <v>8752</v>
      </c>
      <c r="AJ584">
        <v>0</v>
      </c>
      <c r="AK584">
        <v>4.4054099999999998</v>
      </c>
    </row>
    <row r="585" spans="1:37" x14ac:dyDescent="0.25">
      <c r="A585">
        <v>17</v>
      </c>
      <c r="B585" s="2">
        <v>47</v>
      </c>
      <c r="C585" t="s">
        <v>21</v>
      </c>
      <c r="D585" t="s">
        <v>102</v>
      </c>
      <c r="E585" t="s">
        <v>197</v>
      </c>
      <c r="F585">
        <v>2021</v>
      </c>
      <c r="I585" s="2">
        <v>1.1699048783330714</v>
      </c>
      <c r="J585">
        <v>0.83102783687969306</v>
      </c>
      <c r="K585" s="2">
        <v>25647.088</v>
      </c>
      <c r="L585" s="2">
        <v>22849923.689932004</v>
      </c>
      <c r="M585" s="2">
        <v>3696250.4</v>
      </c>
      <c r="N585" s="2">
        <v>156398040.19037694</v>
      </c>
      <c r="O585">
        <f>Y585*Z585/100/1000</f>
        <v>1930.1449503703086</v>
      </c>
      <c r="P585">
        <f>AA585*N585*1000/1000000</f>
        <v>1067335922.9105844</v>
      </c>
      <c r="Q585" s="2">
        <v>4.16</v>
      </c>
      <c r="R585" s="2">
        <v>20.770987459088058</v>
      </c>
      <c r="S585" s="2">
        <v>137.37811630286845</v>
      </c>
      <c r="T585" s="2">
        <v>60.866552362924686</v>
      </c>
      <c r="U585" s="2">
        <v>72.6810594374316</v>
      </c>
      <c r="V585" s="2">
        <v>4.4302952458619611</v>
      </c>
      <c r="W585" s="2">
        <v>30655903192.236</v>
      </c>
      <c r="X585" s="2">
        <v>25001071961.544498</v>
      </c>
      <c r="Y585" s="2">
        <v>5242069</v>
      </c>
      <c r="Z585" s="2">
        <v>36.820288904444197</v>
      </c>
      <c r="AA585">
        <v>6824.4840000000004</v>
      </c>
      <c r="AB585">
        <v>0.69256997799775799</v>
      </c>
      <c r="AC585">
        <v>0.141344097797444</v>
      </c>
      <c r="AD585">
        <v>1.0044381675860199</v>
      </c>
      <c r="AE585">
        <v>0.68950981787383003</v>
      </c>
      <c r="AF585">
        <v>13560.425999999999</v>
      </c>
      <c r="AG585">
        <v>15444.558000000001</v>
      </c>
      <c r="AH585">
        <v>24939</v>
      </c>
      <c r="AI585">
        <v>30633</v>
      </c>
      <c r="AJ585">
        <v>0</v>
      </c>
      <c r="AK585">
        <v>4.6105299999999998</v>
      </c>
    </row>
    <row r="586" spans="1:37" x14ac:dyDescent="0.25">
      <c r="A586">
        <v>18</v>
      </c>
      <c r="B586" s="2">
        <v>67</v>
      </c>
      <c r="C586" t="s">
        <v>29</v>
      </c>
      <c r="D586" t="s">
        <v>103</v>
      </c>
      <c r="E586" t="s">
        <v>198</v>
      </c>
      <c r="F586">
        <v>2021</v>
      </c>
      <c r="I586" s="2">
        <v>0.61654643523644515</v>
      </c>
      <c r="J586">
        <v>1.1963693051382551</v>
      </c>
      <c r="K586" s="2">
        <v>2773.2949100000001</v>
      </c>
      <c r="L586" s="2">
        <v>46162135.86919</v>
      </c>
      <c r="M586" s="2">
        <v>7344731</v>
      </c>
      <c r="N586" s="2">
        <v>164700585.76335439</v>
      </c>
      <c r="O586">
        <f>Y586*Z586/100/1000</f>
        <v>11851.466804767166</v>
      </c>
      <c r="P586">
        <f>AA586*N586*1000/1000000</f>
        <v>489593572.85654861</v>
      </c>
      <c r="Q586" s="2">
        <v>2.7</v>
      </c>
      <c r="R586" s="2">
        <v>21.639609596072063</v>
      </c>
      <c r="S586" s="2">
        <v>79.919534860985124</v>
      </c>
      <c r="T586" s="2">
        <v>63.545354312746781</v>
      </c>
      <c r="U586" s="2">
        <v>81.632587065393395</v>
      </c>
      <c r="V586" s="2">
        <v>2.9300216867667399</v>
      </c>
      <c r="W586" s="2">
        <v>411642420612.19397</v>
      </c>
      <c r="X586" s="2">
        <v>406736332274.388</v>
      </c>
      <c r="Y586" s="2">
        <v>43283278</v>
      </c>
      <c r="Z586" s="2">
        <v>27.381167398567101</v>
      </c>
      <c r="AA586">
        <v>2972.6280000000002</v>
      </c>
      <c r="AB586">
        <v>1.0543647103710401</v>
      </c>
      <c r="AC586">
        <v>0.66162730068618603</v>
      </c>
      <c r="AD586">
        <v>1.00791677587003</v>
      </c>
      <c r="AE586">
        <v>1.04608310488821</v>
      </c>
      <c r="AF586">
        <v>226860.23699999999</v>
      </c>
      <c r="AG586">
        <v>257875.23699999999</v>
      </c>
      <c r="AH586">
        <v>405023</v>
      </c>
      <c r="AI586">
        <v>405908</v>
      </c>
      <c r="AJ586">
        <v>0</v>
      </c>
      <c r="AK586">
        <v>0</v>
      </c>
    </row>
    <row r="587" spans="1:37" x14ac:dyDescent="0.25">
      <c r="A587">
        <v>19</v>
      </c>
      <c r="B587" s="2">
        <v>51</v>
      </c>
      <c r="C587" t="s">
        <v>22</v>
      </c>
      <c r="D587" t="s">
        <v>104</v>
      </c>
      <c r="E587" t="s">
        <v>199</v>
      </c>
      <c r="F587">
        <v>2021</v>
      </c>
      <c r="I587" s="2">
        <v>0.62438708272425847</v>
      </c>
      <c r="J587">
        <v>0.16571815000470208</v>
      </c>
      <c r="K587" s="2">
        <v>3360.0949000000005</v>
      </c>
      <c r="L587" s="2">
        <v>10448842.52358</v>
      </c>
      <c r="M587" s="2">
        <v>418512.76299999998</v>
      </c>
      <c r="N587" s="2">
        <v>32246862.893360041</v>
      </c>
      <c r="O587">
        <f>Y587*Z587/100/1000</f>
        <v>595.64914621006039</v>
      </c>
      <c r="P587">
        <f>AA587*N587*1000/1000000</f>
        <v>56704689.536006331</v>
      </c>
      <c r="Q587" s="2">
        <v>1.96</v>
      </c>
      <c r="R587" s="2">
        <v>23.978722730515202</v>
      </c>
      <c r="S587" s="2">
        <v>112.32147269729072</v>
      </c>
      <c r="T587" s="2">
        <v>66.63987663369312</v>
      </c>
      <c r="U587" s="2">
        <v>88.261644931814899</v>
      </c>
      <c r="V587" s="2">
        <v>4.1853881754232232</v>
      </c>
      <c r="W587" s="2">
        <v>100158209993.39999</v>
      </c>
      <c r="X587" s="2">
        <v>87016987334.787506</v>
      </c>
      <c r="Y587" s="2">
        <v>3076617</v>
      </c>
      <c r="Z587" s="2">
        <v>19.360523139866299</v>
      </c>
      <c r="AA587">
        <v>1758.4559999999999</v>
      </c>
      <c r="AB587">
        <v>1.0218593547336099</v>
      </c>
      <c r="AC587">
        <v>1.00203867003069</v>
      </c>
      <c r="AD587">
        <v>1.00073776037062</v>
      </c>
      <c r="AE587">
        <v>1.02110602317551</v>
      </c>
      <c r="AF587">
        <v>31519.917000000001</v>
      </c>
      <c r="AG587">
        <v>25482.179</v>
      </c>
      <c r="AH587">
        <v>86885</v>
      </c>
      <c r="AI587">
        <v>99738</v>
      </c>
      <c r="AJ587">
        <v>0</v>
      </c>
      <c r="AK587">
        <v>0</v>
      </c>
    </row>
    <row r="588" spans="1:37" x14ac:dyDescent="0.25">
      <c r="A588">
        <v>20</v>
      </c>
      <c r="B588" s="2">
        <v>53</v>
      </c>
      <c r="C588" t="s">
        <v>23</v>
      </c>
      <c r="D588" t="s">
        <v>105</v>
      </c>
      <c r="E588" t="s">
        <v>200</v>
      </c>
      <c r="F588">
        <v>2021</v>
      </c>
      <c r="I588" s="2">
        <v>0.49030682539208575</v>
      </c>
      <c r="J588">
        <v>7.1754443232418169E-2</v>
      </c>
      <c r="K588" s="2">
        <v>5291.1886600000007</v>
      </c>
      <c r="L588" s="2">
        <v>19625536.206810001</v>
      </c>
      <c r="M588" s="2">
        <v>2568347.6179999998</v>
      </c>
      <c r="N588" s="2">
        <v>48748192.88537842</v>
      </c>
      <c r="O588">
        <f>Y588*Z588/100/1000</f>
        <v>1032.6512517497865</v>
      </c>
      <c r="P588">
        <f>AA588*N588*1000/1000000</f>
        <v>240836742.08755279</v>
      </c>
      <c r="Q588" s="2">
        <v>2.11</v>
      </c>
      <c r="R588" s="2">
        <v>10.47693946440625</v>
      </c>
      <c r="S588" s="2">
        <v>51.950022730311488</v>
      </c>
      <c r="T588" s="2">
        <v>57.806877007564047</v>
      </c>
      <c r="U588" s="2">
        <v>72.924334739503493</v>
      </c>
      <c r="V588" s="2">
        <v>3.5315493831438811</v>
      </c>
      <c r="W588" s="2">
        <v>8114300000</v>
      </c>
      <c r="X588" s="2">
        <v>4407800000</v>
      </c>
      <c r="Y588" s="2">
        <v>5099149</v>
      </c>
      <c r="Z588" s="2">
        <v>20.251442971166099</v>
      </c>
      <c r="AA588">
        <v>4940.424</v>
      </c>
      <c r="AB588">
        <v>0.98534667890730099</v>
      </c>
      <c r="AC588">
        <v>0.39477822280610603</v>
      </c>
      <c r="AD588">
        <v>0.97163055912186302</v>
      </c>
      <c r="AE588">
        <v>1.0141165998297099</v>
      </c>
      <c r="AF588">
        <v>1378.4</v>
      </c>
      <c r="AG588">
        <v>1481.7</v>
      </c>
      <c r="AH588">
        <v>4284</v>
      </c>
      <c r="AI588">
        <v>7797</v>
      </c>
      <c r="AJ588">
        <v>0</v>
      </c>
      <c r="AK588">
        <v>5</v>
      </c>
    </row>
    <row r="589" spans="1:37" x14ac:dyDescent="0.25">
      <c r="A589">
        <v>21</v>
      </c>
      <c r="B589" s="2">
        <v>54</v>
      </c>
      <c r="C589" t="s">
        <v>24</v>
      </c>
      <c r="D589" t="s">
        <v>106</v>
      </c>
      <c r="E589" t="s">
        <v>201</v>
      </c>
      <c r="F589">
        <v>2021</v>
      </c>
      <c r="I589" s="2">
        <v>0.21212321420332425</v>
      </c>
      <c r="J589">
        <v>0.25406601778028026</v>
      </c>
      <c r="K589" s="2">
        <v>1877.0739000000003</v>
      </c>
      <c r="L589" s="2">
        <v>3808880.4760999996</v>
      </c>
      <c r="M589" s="2">
        <v>408483.61199999996</v>
      </c>
      <c r="N589" s="2">
        <v>11711938.787213348</v>
      </c>
      <c r="O589">
        <f>Y589*Z589/100/1000</f>
        <v>1447.0249805320132</v>
      </c>
      <c r="P589">
        <f>AA589*N589*1000/1000000</f>
        <v>73062962.518314213</v>
      </c>
      <c r="Q589" s="2">
        <v>3.26</v>
      </c>
      <c r="R589" s="2">
        <v>14.443389387745597</v>
      </c>
      <c r="S589" s="2">
        <v>53.261275610573009</v>
      </c>
      <c r="T589" s="2">
        <v>58.459000121609563</v>
      </c>
      <c r="U589" s="2">
        <v>63.087126824911699</v>
      </c>
      <c r="V589" s="2">
        <v>0.60751145408000817</v>
      </c>
      <c r="W589" s="2">
        <v>2419506313.4011002</v>
      </c>
      <c r="X589" s="2">
        <v>4496160136.5612602</v>
      </c>
      <c r="Y589" s="2">
        <v>8597736</v>
      </c>
      <c r="Z589" s="2">
        <v>16.830302541645999</v>
      </c>
      <c r="AA589">
        <v>6238.3320000000003</v>
      </c>
      <c r="AB589">
        <v>0.92539972277620697</v>
      </c>
      <c r="AC589">
        <v>0.42304690639640302</v>
      </c>
      <c r="AD589">
        <v>0.91963647396182702</v>
      </c>
      <c r="AE589">
        <v>1.0062668771602199</v>
      </c>
      <c r="AF589">
        <v>1247.425</v>
      </c>
      <c r="AG589">
        <v>279.78699999999998</v>
      </c>
      <c r="AH589">
        <v>4428</v>
      </c>
      <c r="AI589">
        <v>2307</v>
      </c>
      <c r="AJ589">
        <v>0</v>
      </c>
      <c r="AK589">
        <v>0</v>
      </c>
    </row>
    <row r="590" spans="1:37" x14ac:dyDescent="0.25">
      <c r="A590">
        <v>22</v>
      </c>
      <c r="B590" s="2">
        <v>158</v>
      </c>
      <c r="C590" t="s">
        <v>72</v>
      </c>
      <c r="D590" t="s">
        <v>107</v>
      </c>
      <c r="E590" t="s">
        <v>202</v>
      </c>
      <c r="F590">
        <v>2021</v>
      </c>
      <c r="I590" s="2">
        <v>0.49763295590735429</v>
      </c>
      <c r="J590">
        <v>0.45938699029981905</v>
      </c>
      <c r="K590" s="2">
        <v>3180.8300199999999</v>
      </c>
      <c r="L590" s="2">
        <v>3737024.471597</v>
      </c>
      <c r="M590" s="2">
        <v>256343.77</v>
      </c>
      <c r="N590" s="2">
        <v>18320576.155986991</v>
      </c>
      <c r="O590">
        <f>Y590*Z590/100/1000</f>
        <v>4835.7217913643681</v>
      </c>
      <c r="P590">
        <f>AA590*N590*1000/1000000</f>
        <v>64431854.129904516</v>
      </c>
      <c r="Q590" s="2">
        <v>2.66</v>
      </c>
      <c r="R590" s="2">
        <v>21.005136490124439</v>
      </c>
      <c r="S590" s="2">
        <v>66.524588943191034</v>
      </c>
      <c r="T590" s="2">
        <v>67.454920135915444</v>
      </c>
      <c r="U590" s="2">
        <v>79.784624298359802</v>
      </c>
      <c r="V590" s="2">
        <v>4.4227290245213622</v>
      </c>
      <c r="W590" s="2">
        <v>116812727335.282</v>
      </c>
      <c r="X590" s="2">
        <v>77517344277.9944</v>
      </c>
      <c r="Y590" s="2">
        <v>23392854</v>
      </c>
      <c r="Z590" s="2">
        <v>20.671790587691302</v>
      </c>
      <c r="AA590">
        <v>3516.9119999999998</v>
      </c>
      <c r="AB590">
        <v>1.0221110822750801</v>
      </c>
      <c r="AC590">
        <v>0.365666244185744</v>
      </c>
      <c r="AD590">
        <v>0.99168461804163499</v>
      </c>
      <c r="AE590">
        <v>1.03068159340167</v>
      </c>
      <c r="AF590">
        <v>45573.35</v>
      </c>
      <c r="AG590">
        <v>56222.743000000002</v>
      </c>
      <c r="AH590">
        <v>77152</v>
      </c>
      <c r="AI590">
        <v>116134</v>
      </c>
      <c r="AJ590">
        <v>0</v>
      </c>
      <c r="AK590">
        <v>0</v>
      </c>
    </row>
    <row r="591" spans="1:37" x14ac:dyDescent="0.25">
      <c r="A591">
        <v>23</v>
      </c>
      <c r="B591" s="2">
        <v>58</v>
      </c>
      <c r="C591" t="s">
        <v>26</v>
      </c>
      <c r="D591" t="s">
        <v>108</v>
      </c>
      <c r="E591" t="s">
        <v>203</v>
      </c>
      <c r="F591">
        <v>2021</v>
      </c>
      <c r="I591" s="2">
        <v>0.676978787743446</v>
      </c>
      <c r="J591">
        <v>8.2902170821218049E-2</v>
      </c>
      <c r="K591" s="2">
        <v>7352.348</v>
      </c>
      <c r="L591" s="2">
        <v>5086881.7889939994</v>
      </c>
      <c r="M591" s="2">
        <v>1013984.3</v>
      </c>
      <c r="N591" s="2">
        <v>5187240.8038342558</v>
      </c>
      <c r="O591">
        <f>Y591*Z591/100/1000</f>
        <v>204.07165106957953</v>
      </c>
      <c r="P591">
        <f>AA591*N591*1000/1000000</f>
        <v>29102039.328640971</v>
      </c>
      <c r="Q591" s="2">
        <v>3.73</v>
      </c>
      <c r="R591" s="2">
        <v>19.817530827356723</v>
      </c>
      <c r="S591" s="2">
        <v>160.47192230592688</v>
      </c>
      <c r="T591" s="2">
        <v>62.716674710864318</v>
      </c>
      <c r="U591" s="2">
        <v>70.177727413582204</v>
      </c>
      <c r="V591" s="2">
        <v>20.229112864565259</v>
      </c>
      <c r="W591" s="2">
        <v>10158217768.5219</v>
      </c>
      <c r="X591" s="2">
        <v>9050592391.7894497</v>
      </c>
      <c r="Y591" s="2">
        <v>703200</v>
      </c>
      <c r="Z591" s="2">
        <v>29.020428195332698</v>
      </c>
      <c r="AA591">
        <v>5610.3119999999999</v>
      </c>
      <c r="AB591">
        <v>0.99902770102169802</v>
      </c>
      <c r="AC591">
        <v>0.59538203482275198</v>
      </c>
      <c r="AD591">
        <v>1.00366992832793</v>
      </c>
      <c r="AE591">
        <v>0.99537474704062801</v>
      </c>
      <c r="AF591">
        <v>5437.53</v>
      </c>
      <c r="AG591">
        <v>5590.4570000000003</v>
      </c>
      <c r="AH591">
        <v>9011</v>
      </c>
      <c r="AI591">
        <v>10097</v>
      </c>
      <c r="AJ591">
        <v>0</v>
      </c>
      <c r="AK591">
        <v>0</v>
      </c>
    </row>
    <row r="592" spans="1:37" x14ac:dyDescent="0.25">
      <c r="A592">
        <v>24</v>
      </c>
      <c r="B592" s="2">
        <v>59</v>
      </c>
      <c r="C592" t="s">
        <v>27</v>
      </c>
      <c r="D592" t="s">
        <v>109</v>
      </c>
      <c r="E592" t="s">
        <v>204</v>
      </c>
      <c r="F592">
        <v>2021</v>
      </c>
      <c r="I592" s="2">
        <v>9.9870395266065358E-3</v>
      </c>
      <c r="J592">
        <v>6.8505950543053349E-5</v>
      </c>
      <c r="K592" s="2">
        <v>22326.222300000001</v>
      </c>
      <c r="L592" s="2">
        <v>36495729.406823002</v>
      </c>
      <c r="M592" s="2">
        <v>4469031.0199999996</v>
      </c>
      <c r="N592" s="2">
        <v>193600879.26556149</v>
      </c>
      <c r="O592">
        <f>Y592*Z592/100/1000</f>
        <v>3151.3744413904947</v>
      </c>
      <c r="P592">
        <f>AA592*N592*1000/1000000</f>
        <v>3590816954.5991044</v>
      </c>
      <c r="Q592" s="2">
        <v>6.79</v>
      </c>
      <c r="R592" s="2">
        <v>8.835824918585617</v>
      </c>
      <c r="S592" s="2">
        <v>24.345057464764352</v>
      </c>
      <c r="T592" s="2">
        <v>36.535743372954485</v>
      </c>
      <c r="U592" s="2">
        <v>22.1067085266113</v>
      </c>
      <c r="V592" s="2">
        <v>3.9052060977190886</v>
      </c>
      <c r="W592" s="2">
        <v>5565857943.2603102</v>
      </c>
      <c r="X592" s="2">
        <v>6526048194.0759602</v>
      </c>
      <c r="Y592" s="2">
        <v>49963936</v>
      </c>
      <c r="Z592" s="2">
        <v>6.3072982108345004</v>
      </c>
      <c r="AA592">
        <v>18547.524000000001</v>
      </c>
      <c r="AB592">
        <v>1.3453328579933199</v>
      </c>
      <c r="AC592">
        <v>0.13058740551218201</v>
      </c>
      <c r="AD592">
        <v>1.65196715637556</v>
      </c>
      <c r="AE592">
        <v>0.81438232763961604</v>
      </c>
      <c r="AF592">
        <v>926.86400000000003</v>
      </c>
      <c r="AG592">
        <v>382.64600000000002</v>
      </c>
      <c r="AH592">
        <v>6512</v>
      </c>
      <c r="AI592">
        <v>5375</v>
      </c>
      <c r="AJ592">
        <v>0</v>
      </c>
      <c r="AK592">
        <v>0</v>
      </c>
    </row>
    <row r="593" spans="1:37" x14ac:dyDescent="0.25">
      <c r="A593">
        <v>25</v>
      </c>
      <c r="B593" s="2">
        <v>62</v>
      </c>
      <c r="C593" t="s">
        <v>28</v>
      </c>
      <c r="D593" t="s">
        <v>110</v>
      </c>
      <c r="E593" t="s">
        <v>205</v>
      </c>
      <c r="F593">
        <v>2021</v>
      </c>
      <c r="I593" s="2">
        <v>0.75898175603616902</v>
      </c>
      <c r="J593">
        <v>0.6710783059688703</v>
      </c>
      <c r="K593" s="2">
        <v>105274.435</v>
      </c>
      <c r="L593" s="2">
        <v>603657257.41320097</v>
      </c>
      <c r="M593" s="2">
        <v>81540332</v>
      </c>
      <c r="N593" s="2">
        <v>2617353258.8041496</v>
      </c>
      <c r="O593">
        <f>Y593*Z593/100/1000</f>
        <v>6086.4089677561069</v>
      </c>
      <c r="P593">
        <f>AA593*N593*1000/1000000</f>
        <v>9095417737.8878059</v>
      </c>
      <c r="Q593" s="2">
        <v>3.23</v>
      </c>
      <c r="R593" s="2">
        <v>24.351598417656252</v>
      </c>
      <c r="S593" s="2">
        <v>63.788482630871954</v>
      </c>
      <c r="T593" s="2">
        <v>70.673572605072764</v>
      </c>
      <c r="U593" s="2">
        <v>78.736460339233801</v>
      </c>
      <c r="V593" s="2">
        <v>3.3040531222127059</v>
      </c>
      <c r="W593" s="2">
        <v>315752540478.94</v>
      </c>
      <c r="X593" s="2">
        <v>268858121371.87601</v>
      </c>
      <c r="Y593" s="2">
        <v>31188658</v>
      </c>
      <c r="Z593" s="2">
        <v>19.514815186200401</v>
      </c>
      <c r="AA593">
        <v>3475.0439999999999</v>
      </c>
      <c r="AB593">
        <v>1.0598299469271599</v>
      </c>
      <c r="AC593">
        <v>0.61308348274032898</v>
      </c>
      <c r="AD593" t="s">
        <v>268</v>
      </c>
      <c r="AE593" t="s">
        <v>268</v>
      </c>
      <c r="AF593">
        <v>152935.42000000001</v>
      </c>
      <c r="AG593">
        <v>166891.75399999999</v>
      </c>
      <c r="AH593">
        <v>268844</v>
      </c>
      <c r="AI593">
        <v>314048</v>
      </c>
      <c r="AJ593">
        <v>0</v>
      </c>
      <c r="AK593">
        <v>0</v>
      </c>
    </row>
    <row r="594" spans="1:37" x14ac:dyDescent="0.25">
      <c r="A594">
        <v>26</v>
      </c>
      <c r="B594" s="2">
        <v>179</v>
      </c>
      <c r="C594" t="s">
        <v>80</v>
      </c>
      <c r="D594" t="s">
        <v>111</v>
      </c>
      <c r="E594" t="s">
        <v>206</v>
      </c>
      <c r="F594">
        <v>2021</v>
      </c>
      <c r="I594" s="2">
        <v>0.63867158786264056</v>
      </c>
      <c r="J594">
        <v>0.45153309441676609</v>
      </c>
      <c r="K594" s="2">
        <v>17734.443040000002</v>
      </c>
      <c r="L594" s="2">
        <v>17875910.145389993</v>
      </c>
      <c r="M594" s="2">
        <v>2284085.2009999999</v>
      </c>
      <c r="N594" s="2">
        <v>82481717.526315153</v>
      </c>
      <c r="O594">
        <f>Y594*Z594/100/1000</f>
        <v>5772.0762466846027</v>
      </c>
      <c r="P594">
        <f>AA594*N594*1000/1000000</f>
        <v>186480605.66715518</v>
      </c>
      <c r="Q594" s="2">
        <v>2.2000000000000002</v>
      </c>
      <c r="R594" s="2">
        <v>21.902377110303224</v>
      </c>
      <c r="S594" s="2">
        <v>58.538386292910005</v>
      </c>
      <c r="T594" s="2">
        <v>72.168667540380554</v>
      </c>
      <c r="U594" s="2">
        <v>82.988643152364105</v>
      </c>
      <c r="V594" s="2">
        <v>3.2064381525493499</v>
      </c>
      <c r="W594" s="2">
        <v>462781135353.43799</v>
      </c>
      <c r="X594" s="2">
        <v>252683183367.35999</v>
      </c>
      <c r="Y594" s="2">
        <v>34108417</v>
      </c>
      <c r="Z594" s="2">
        <v>16.9227327280671</v>
      </c>
      <c r="AA594">
        <v>2260.8719999999998</v>
      </c>
      <c r="AB594">
        <v>1.02595162813006</v>
      </c>
      <c r="AC594">
        <v>0.244711741135681</v>
      </c>
      <c r="AD594">
        <v>0.99724957180932705</v>
      </c>
      <c r="AE594">
        <v>1.0287812169913</v>
      </c>
      <c r="AF594">
        <v>185508.72700000001</v>
      </c>
      <c r="AG594">
        <v>393631.59399999998</v>
      </c>
      <c r="AH594">
        <v>248228</v>
      </c>
      <c r="AI594">
        <v>458980</v>
      </c>
      <c r="AJ594">
        <v>0</v>
      </c>
      <c r="AK594">
        <v>0</v>
      </c>
    </row>
    <row r="595" spans="1:37" x14ac:dyDescent="0.25">
      <c r="A595">
        <v>27</v>
      </c>
      <c r="B595" s="2">
        <v>69</v>
      </c>
      <c r="C595" t="s">
        <v>30</v>
      </c>
      <c r="D595" t="s">
        <v>112</v>
      </c>
      <c r="E595" t="s">
        <v>207</v>
      </c>
      <c r="F595">
        <v>2021</v>
      </c>
      <c r="I595" s="2">
        <v>0.58982704126169094</v>
      </c>
      <c r="J595">
        <v>0.20853848085168278</v>
      </c>
      <c r="K595" s="2">
        <v>2965.0419000000002</v>
      </c>
      <c r="L595" s="2">
        <v>13592795.0817085</v>
      </c>
      <c r="M595" s="2">
        <v>1520770.32</v>
      </c>
      <c r="N595" s="2">
        <v>33021140.214892723</v>
      </c>
      <c r="O595">
        <f>Y595*Z595/100/1000</f>
        <v>698.8766378646859</v>
      </c>
      <c r="P595">
        <f>AA595*N595*1000/1000000</f>
        <v>135487851.65467861</v>
      </c>
      <c r="Q595" s="2">
        <v>2.71</v>
      </c>
      <c r="R595" s="2">
        <v>21.497438555801168</v>
      </c>
      <c r="S595" s="2">
        <v>88.012665449037854</v>
      </c>
      <c r="T595" s="2">
        <v>68.933035390544148</v>
      </c>
      <c r="U595" s="2">
        <v>78.388489864744201</v>
      </c>
      <c r="V595" s="2">
        <v>3.0165221032062033</v>
      </c>
      <c r="W595" s="2">
        <v>41322045084.042297</v>
      </c>
      <c r="X595" s="2">
        <v>26212810286.5508</v>
      </c>
      <c r="Y595" s="2">
        <v>4573547</v>
      </c>
      <c r="Z595" s="2">
        <v>15.2808452141125</v>
      </c>
      <c r="AA595">
        <v>4103.0640000000003</v>
      </c>
      <c r="AB595">
        <v>1.02350779602092</v>
      </c>
      <c r="AC595">
        <v>0.54123165432690301</v>
      </c>
      <c r="AD595">
        <v>1.0158499112014301</v>
      </c>
      <c r="AE595">
        <v>1.00753840182004</v>
      </c>
      <c r="AF595">
        <v>6162.9040000000005</v>
      </c>
      <c r="AG595">
        <v>5810.2120000000004</v>
      </c>
      <c r="AH595">
        <v>25952</v>
      </c>
      <c r="AI595">
        <v>41172</v>
      </c>
      <c r="AJ595">
        <v>0</v>
      </c>
      <c r="AK595">
        <v>4.2252299999999998</v>
      </c>
    </row>
    <row r="596" spans="1:37" x14ac:dyDescent="0.25">
      <c r="A596">
        <v>28</v>
      </c>
      <c r="B596" s="2">
        <v>71</v>
      </c>
      <c r="C596" t="s">
        <v>31</v>
      </c>
      <c r="D596" t="s">
        <v>113</v>
      </c>
      <c r="E596" t="s">
        <v>208</v>
      </c>
      <c r="F596">
        <v>2021</v>
      </c>
      <c r="I596" s="2">
        <v>0.36007840795165502</v>
      </c>
      <c r="J596">
        <v>0.12195388174505857</v>
      </c>
      <c r="K596" s="2">
        <v>3203.3013000000001</v>
      </c>
      <c r="L596" s="2">
        <v>3773761.6116764564</v>
      </c>
      <c r="M596" s="2">
        <v>213582.21399999998</v>
      </c>
      <c r="N596" s="2">
        <v>17590490.74776499</v>
      </c>
      <c r="O596">
        <f>Y596*Z596/100/1000</f>
        <v>1631.0709610223537</v>
      </c>
      <c r="P596">
        <f>AA596*N596*1000/1000000</f>
        <v>142876861.32572037</v>
      </c>
      <c r="Q596" s="2">
        <v>4.42</v>
      </c>
      <c r="R596" s="2">
        <v>11.220366788174911</v>
      </c>
      <c r="S596" s="2">
        <v>49.261149457622786</v>
      </c>
      <c r="T596" s="2">
        <v>61.959548026575327</v>
      </c>
      <c r="U596" s="2">
        <v>54.904707155375803</v>
      </c>
      <c r="V596" s="2">
        <v>4.194485713197162</v>
      </c>
      <c r="W596" s="2">
        <v>2884546280</v>
      </c>
      <c r="X596" s="2">
        <v>4054028280</v>
      </c>
      <c r="Y596" s="2">
        <v>7391464</v>
      </c>
      <c r="Z596" s="2">
        <v>22.066954002919498</v>
      </c>
      <c r="AA596">
        <v>8122.3919999999998</v>
      </c>
      <c r="AB596">
        <v>0.97686893521905804</v>
      </c>
      <c r="AC596">
        <v>0.36162950063891602</v>
      </c>
      <c r="AD596">
        <v>1.0302465504652201</v>
      </c>
      <c r="AE596">
        <v>0.94818947443012103</v>
      </c>
      <c r="AF596">
        <v>1327.7729999999999</v>
      </c>
      <c r="AG596">
        <v>1378.819</v>
      </c>
      <c r="AH596">
        <v>3958</v>
      </c>
      <c r="AI596">
        <v>2800</v>
      </c>
      <c r="AJ596">
        <v>0</v>
      </c>
      <c r="AK596">
        <v>0</v>
      </c>
    </row>
    <row r="597" spans="1:37" x14ac:dyDescent="0.25">
      <c r="A597">
        <v>29</v>
      </c>
      <c r="B597" s="2">
        <v>75</v>
      </c>
      <c r="C597" t="s">
        <v>32</v>
      </c>
      <c r="D597" t="s">
        <v>114</v>
      </c>
      <c r="E597" t="s">
        <v>209</v>
      </c>
      <c r="F597">
        <v>2021</v>
      </c>
      <c r="I597" s="2">
        <v>0.52027995697532747</v>
      </c>
      <c r="J597">
        <v>0.1520921531524419</v>
      </c>
      <c r="K597" s="2">
        <v>14213.2377</v>
      </c>
      <c r="L597" s="2">
        <v>27703545.475120001</v>
      </c>
      <c r="M597" s="2">
        <v>5215800.3</v>
      </c>
      <c r="N597" s="2">
        <v>132364629.06744385</v>
      </c>
      <c r="O597">
        <f>Y597*Z597/100/1000</f>
        <v>1058.9106290789068</v>
      </c>
      <c r="P597">
        <f>AA597*N597*1000/1000000</f>
        <v>1246914515.2040412</v>
      </c>
      <c r="Q597" s="2">
        <v>4.22</v>
      </c>
      <c r="R597" s="2">
        <v>15.674030861356464</v>
      </c>
      <c r="S597" s="2">
        <v>103.37264345991841</v>
      </c>
      <c r="T597" s="2">
        <v>58.029445830923699</v>
      </c>
      <c r="U597" s="2">
        <v>57.355023635754698</v>
      </c>
      <c r="V597" s="2">
        <v>2.8436132973854442</v>
      </c>
      <c r="W597" s="2">
        <v>2838427742.0541701</v>
      </c>
      <c r="X597" s="2">
        <v>2850484024.3106198</v>
      </c>
      <c r="Y597" s="2">
        <v>4260442</v>
      </c>
      <c r="Z597" s="2">
        <v>24.8544782226564</v>
      </c>
      <c r="AA597">
        <v>9420.2999999999993</v>
      </c>
      <c r="AB597">
        <v>0.97697466169123104</v>
      </c>
      <c r="AC597">
        <v>0.219363896660032</v>
      </c>
      <c r="AD597">
        <v>1.2408594564773501</v>
      </c>
      <c r="AE597">
        <v>0.787337080433541</v>
      </c>
      <c r="AF597">
        <v>720.34199999999998</v>
      </c>
      <c r="AG597">
        <v>345.35899999999998</v>
      </c>
      <c r="AH597">
        <v>2791</v>
      </c>
      <c r="AI597">
        <v>2784</v>
      </c>
      <c r="AJ597">
        <v>0</v>
      </c>
      <c r="AK597">
        <v>3</v>
      </c>
    </row>
    <row r="598" spans="1:37" x14ac:dyDescent="0.25">
      <c r="A598">
        <v>30</v>
      </c>
      <c r="B598" s="2">
        <v>77</v>
      </c>
      <c r="C598" t="s">
        <v>33</v>
      </c>
      <c r="D598" t="s">
        <v>115</v>
      </c>
      <c r="E598" t="s">
        <v>210</v>
      </c>
      <c r="F598">
        <v>2021</v>
      </c>
      <c r="I598" s="2">
        <v>0.59258944511580136</v>
      </c>
      <c r="J598">
        <v>0.21572332613902262</v>
      </c>
      <c r="K598" s="2">
        <v>778.16565999999989</v>
      </c>
      <c r="L598" s="2">
        <v>2139884.8799935002</v>
      </c>
      <c r="M598" s="2">
        <v>382822.14599999995</v>
      </c>
      <c r="N598" s="2">
        <v>11554914.866390761</v>
      </c>
      <c r="O598">
        <f>Y598*Z598/100/1000</f>
        <v>1526.5918316293232</v>
      </c>
      <c r="P598">
        <f>AA598*N598*1000/1000000</f>
        <v>78372550.45141983</v>
      </c>
      <c r="Q598" s="2">
        <v>3.48</v>
      </c>
      <c r="R598" s="2">
        <v>20.764721447800671</v>
      </c>
      <c r="S598" s="2">
        <v>159.18752733283409</v>
      </c>
      <c r="T598" s="2">
        <v>57.367499401462908</v>
      </c>
      <c r="U598" s="2">
        <v>70.205927533141306</v>
      </c>
      <c r="V598" s="2">
        <v>18.26391089721043</v>
      </c>
      <c r="W598" s="2">
        <v>26886886299.7276</v>
      </c>
      <c r="X598" s="2">
        <v>21528665240.6506</v>
      </c>
      <c r="Y598" s="2">
        <v>4864077</v>
      </c>
      <c r="Z598" s="2">
        <v>31.385026010676299</v>
      </c>
      <c r="AA598">
        <v>6782.616</v>
      </c>
      <c r="AB598">
        <v>1.01330224568198</v>
      </c>
      <c r="AC598">
        <v>0.37451531844792602</v>
      </c>
      <c r="AD598">
        <v>1.01515166454649</v>
      </c>
      <c r="AE598">
        <v>0.99817818467022901</v>
      </c>
      <c r="AF598">
        <v>12643.963</v>
      </c>
      <c r="AG598">
        <v>12734.793</v>
      </c>
      <c r="AH598">
        <v>21348</v>
      </c>
      <c r="AI598">
        <v>26743</v>
      </c>
      <c r="AJ598">
        <v>0</v>
      </c>
      <c r="AK598">
        <v>5.1533300000000004</v>
      </c>
    </row>
    <row r="599" spans="1:37" x14ac:dyDescent="0.25">
      <c r="A599">
        <v>31</v>
      </c>
      <c r="B599" s="2">
        <v>80</v>
      </c>
      <c r="C599" t="s">
        <v>36</v>
      </c>
      <c r="D599" t="s">
        <v>116</v>
      </c>
      <c r="E599" t="s">
        <v>211</v>
      </c>
      <c r="F599">
        <v>2021</v>
      </c>
      <c r="I599" s="2">
        <v>0.34089198414799921</v>
      </c>
      <c r="J599">
        <v>0.24145507263812563</v>
      </c>
      <c r="K599" s="2">
        <v>932017</v>
      </c>
      <c r="L599" s="2">
        <v>533119267.35857999</v>
      </c>
      <c r="M599" s="2">
        <v>55708490</v>
      </c>
      <c r="N599" s="2">
        <v>1625303249.0625107</v>
      </c>
      <c r="O599">
        <f>Y599*Z599/100/1000</f>
        <v>29524.336008557588</v>
      </c>
      <c r="P599">
        <f>AA599*N599*1000/1000000</f>
        <v>15446940590.007069</v>
      </c>
      <c r="Q599" s="2">
        <v>3.04</v>
      </c>
      <c r="R599" s="2">
        <v>9.2469416150383168</v>
      </c>
      <c r="S599" s="2">
        <v>40.204758274967141</v>
      </c>
      <c r="T599" s="2">
        <v>42.822820625152112</v>
      </c>
      <c r="U599" s="2">
        <v>56.876170246402701</v>
      </c>
      <c r="V599" s="2">
        <v>1.7878556314554013</v>
      </c>
      <c r="W599" s="2">
        <v>13951271376.2089</v>
      </c>
      <c r="X599" s="2">
        <v>28549785477.565102</v>
      </c>
      <c r="Y599" s="2">
        <v>135672770</v>
      </c>
      <c r="Z599" s="2">
        <v>21.761430837269401</v>
      </c>
      <c r="AA599">
        <v>9504.0360000000001</v>
      </c>
      <c r="AB599">
        <v>1.02699947794665</v>
      </c>
      <c r="AC599">
        <v>0.57602953898581499</v>
      </c>
      <c r="AD599">
        <v>1.00984075707237</v>
      </c>
      <c r="AE599">
        <v>1.0169915115369601</v>
      </c>
      <c r="AF599">
        <v>17665.698</v>
      </c>
      <c r="AG599">
        <v>8385.4009999999998</v>
      </c>
      <c r="AH599">
        <v>28500</v>
      </c>
      <c r="AI599">
        <v>13500</v>
      </c>
      <c r="AJ599">
        <v>0</v>
      </c>
      <c r="AK599">
        <v>3.1688999999999998</v>
      </c>
    </row>
    <row r="600" spans="1:37" x14ac:dyDescent="0.25">
      <c r="A600">
        <v>32</v>
      </c>
      <c r="B600" s="2">
        <v>79</v>
      </c>
      <c r="C600" t="s">
        <v>35</v>
      </c>
      <c r="D600" t="s">
        <v>117</v>
      </c>
      <c r="E600" t="s">
        <v>212</v>
      </c>
      <c r="F600">
        <v>2021</v>
      </c>
      <c r="I600" s="2">
        <v>0.39030101257146832</v>
      </c>
      <c r="J600">
        <v>0.41567515338236311</v>
      </c>
      <c r="K600" s="2">
        <v>214836.16099999999</v>
      </c>
      <c r="L600" s="2">
        <v>201626648.90000001</v>
      </c>
      <c r="M600" s="2">
        <v>23901199.699999999</v>
      </c>
      <c r="N600" s="2">
        <v>611987437.83918333</v>
      </c>
      <c r="O600">
        <f>Y600*Z600/100/1000</f>
        <v>134673.9831183824</v>
      </c>
      <c r="P600">
        <f>AA600*N600*1000/1000000</f>
        <v>8352996955.4690027</v>
      </c>
      <c r="Q600" s="2">
        <v>4.21</v>
      </c>
      <c r="R600" s="2">
        <v>10.476378240068424</v>
      </c>
      <c r="S600" s="2">
        <v>45.423088784044594</v>
      </c>
      <c r="T600" s="2">
        <v>47.847223459670865</v>
      </c>
      <c r="U600" s="2">
        <v>34.442551718130403</v>
      </c>
      <c r="V600" s="2">
        <v>1.41217101040888</v>
      </c>
      <c r="W600" s="2">
        <v>240655457527.767</v>
      </c>
      <c r="X600" s="2">
        <v>137974001271.28699</v>
      </c>
      <c r="Y600" s="2">
        <v>550352877</v>
      </c>
      <c r="Z600" s="2">
        <v>24.4704786231875</v>
      </c>
      <c r="AA600">
        <v>13648.968000000001</v>
      </c>
      <c r="AB600">
        <v>1.0454365431852699</v>
      </c>
      <c r="AC600">
        <v>0.34556147099047502</v>
      </c>
      <c r="AD600">
        <v>1.0194070066507599</v>
      </c>
      <c r="AE600">
        <v>1.0255339980642499</v>
      </c>
      <c r="AF600">
        <v>91334.308000000005</v>
      </c>
      <c r="AG600">
        <v>186946.55499999999</v>
      </c>
      <c r="AH600">
        <v>195018</v>
      </c>
      <c r="AI600">
        <v>239857</v>
      </c>
      <c r="AJ600">
        <v>0</v>
      </c>
      <c r="AK600">
        <v>0</v>
      </c>
    </row>
    <row r="601" spans="1:37" x14ac:dyDescent="0.25">
      <c r="A601">
        <v>33</v>
      </c>
      <c r="B601" s="2">
        <v>83</v>
      </c>
      <c r="C601" t="s">
        <v>37</v>
      </c>
      <c r="D601" t="s">
        <v>118</v>
      </c>
      <c r="E601" t="s">
        <v>213</v>
      </c>
      <c r="F601">
        <v>2021</v>
      </c>
      <c r="I601" s="2">
        <v>0.6716872647947244</v>
      </c>
      <c r="J601">
        <v>0.18020801231647188</v>
      </c>
      <c r="K601" s="2">
        <v>11165.878699999999</v>
      </c>
      <c r="L601" s="2">
        <v>119284108.59379999</v>
      </c>
      <c r="M601" s="2">
        <v>11762217.359999999</v>
      </c>
      <c r="N601" s="2">
        <v>317602403.13713652</v>
      </c>
      <c r="O601">
        <f>Y601*Z601/100/1000</f>
        <v>498.08136203268003</v>
      </c>
      <c r="P601">
        <f>AA601*N601*1000/1000000</f>
        <v>359029190.19273204</v>
      </c>
      <c r="Q601" s="2">
        <v>1.0900000000000001</v>
      </c>
      <c r="R601" s="2">
        <v>11.705471485303677</v>
      </c>
      <c r="S601" s="2">
        <v>231.03235086358603</v>
      </c>
      <c r="T601" s="2">
        <v>55.166654137077096</v>
      </c>
      <c r="U601" s="2">
        <v>63.677422935698502</v>
      </c>
      <c r="V601" s="2">
        <v>14.653781510593392</v>
      </c>
      <c r="W601" s="2">
        <v>390830860371.06799</v>
      </c>
      <c r="X601" s="2">
        <v>367757139185.138</v>
      </c>
      <c r="Y601" s="2">
        <v>2604356</v>
      </c>
      <c r="Z601" s="2">
        <v>19.124933842864799</v>
      </c>
      <c r="AA601">
        <v>1130.4359999999999</v>
      </c>
      <c r="AB601">
        <v>1.0202471293825099</v>
      </c>
      <c r="AC601">
        <v>0.92435739091870694</v>
      </c>
      <c r="AD601">
        <v>1.07686738674277</v>
      </c>
      <c r="AE601">
        <v>0.94742132777228405</v>
      </c>
      <c r="AF601">
        <v>328946.09999999998</v>
      </c>
      <c r="AG601">
        <v>331500.81900000002</v>
      </c>
      <c r="AH601">
        <v>367693</v>
      </c>
      <c r="AI601">
        <v>390413</v>
      </c>
      <c r="AJ601">
        <v>0</v>
      </c>
      <c r="AK601">
        <v>0</v>
      </c>
    </row>
    <row r="602" spans="1:37" x14ac:dyDescent="0.25">
      <c r="A602">
        <v>34</v>
      </c>
      <c r="B602" s="2">
        <v>78</v>
      </c>
      <c r="C602" t="s">
        <v>34</v>
      </c>
      <c r="D602" t="s">
        <v>119</v>
      </c>
      <c r="E602" t="s">
        <v>214</v>
      </c>
      <c r="F602">
        <v>2021</v>
      </c>
      <c r="I602" s="2">
        <v>0.68517084299054831</v>
      </c>
      <c r="J602">
        <v>7.8022170497683785E-2</v>
      </c>
      <c r="K602" s="2">
        <v>9693.9619999999995</v>
      </c>
      <c r="L602" s="2">
        <v>53542588.800140001</v>
      </c>
      <c r="M602" s="2">
        <v>5887039.9100000001</v>
      </c>
      <c r="N602" s="2">
        <v>172848936.9664712</v>
      </c>
      <c r="O602">
        <f>Y602*Z602/100/1000</f>
        <v>42.083286156111157</v>
      </c>
      <c r="P602">
        <f>AA602*N602*1000/1000000</f>
        <v>1874341376.864264</v>
      </c>
      <c r="Q602" s="2">
        <v>12.33</v>
      </c>
      <c r="R602" s="2">
        <v>26.911812287177483</v>
      </c>
      <c r="S602" s="2">
        <v>76.231724985094445</v>
      </c>
      <c r="T602" s="2">
        <v>64.744815268038678</v>
      </c>
      <c r="U602" s="2">
        <v>94.2108206403841</v>
      </c>
      <c r="V602" s="2">
        <v>1.528326507650879</v>
      </c>
      <c r="W602" s="2">
        <v>3678787078.64007</v>
      </c>
      <c r="X602" s="2">
        <v>3026024349.5493798</v>
      </c>
      <c r="Y602" s="2">
        <v>222546</v>
      </c>
      <c r="Z602" s="2">
        <v>18.9099270066014</v>
      </c>
      <c r="AA602">
        <v>10843.812</v>
      </c>
      <c r="AB602">
        <v>0.99069403301222103</v>
      </c>
      <c r="AC602">
        <v>0.96102835309526502</v>
      </c>
      <c r="AD602">
        <v>0.97391318314928899</v>
      </c>
      <c r="AE602">
        <v>1.0172303344417899</v>
      </c>
      <c r="AF602">
        <v>1378.4269999999999</v>
      </c>
      <c r="AG602">
        <v>1143.25</v>
      </c>
      <c r="AH602">
        <v>3006</v>
      </c>
      <c r="AI602">
        <v>3658</v>
      </c>
      <c r="AJ602">
        <v>0</v>
      </c>
      <c r="AK602">
        <v>0</v>
      </c>
    </row>
    <row r="603" spans="1:37" x14ac:dyDescent="0.25">
      <c r="A603">
        <v>35</v>
      </c>
      <c r="B603" s="2">
        <v>84</v>
      </c>
      <c r="C603" t="s">
        <v>38</v>
      </c>
      <c r="D603" t="s">
        <v>120</v>
      </c>
      <c r="E603" t="s">
        <v>215</v>
      </c>
      <c r="F603">
        <v>2021</v>
      </c>
      <c r="I603" s="2">
        <v>0.49156006912751526</v>
      </c>
      <c r="J603">
        <v>0.11914502418799439</v>
      </c>
      <c r="K603" s="2">
        <v>80379.662999999986</v>
      </c>
      <c r="L603" s="2">
        <v>269388418.65071499</v>
      </c>
      <c r="M603" s="2">
        <v>43930600</v>
      </c>
      <c r="N603" s="2">
        <v>1221981712.8690298</v>
      </c>
      <c r="O603">
        <f>Y603*Z603/100/1000</f>
        <v>682.04893887388027</v>
      </c>
      <c r="P603">
        <f>AA603*N603*1000/1000000</f>
        <v>2609258448.0744271</v>
      </c>
      <c r="Q603" s="2">
        <v>2.39</v>
      </c>
      <c r="R603" s="2">
        <v>22.120777512275183</v>
      </c>
      <c r="S603" s="2">
        <v>54.901684200698632</v>
      </c>
      <c r="T603" s="2">
        <v>70.741057174136131</v>
      </c>
      <c r="U603" s="2">
        <v>91.535351754946603</v>
      </c>
      <c r="V603" s="2">
        <v>3.868498527986644</v>
      </c>
      <c r="W603" s="2">
        <v>71463000000</v>
      </c>
      <c r="X603" s="2">
        <v>35766700000</v>
      </c>
      <c r="Y603" s="2">
        <v>4275735</v>
      </c>
      <c r="Z603" s="2">
        <v>15.951618584264001</v>
      </c>
      <c r="AA603">
        <v>2135.268</v>
      </c>
      <c r="AB603">
        <v>1.05153513008834</v>
      </c>
      <c r="AC603">
        <v>0.51654973616196997</v>
      </c>
      <c r="AD603">
        <v>1.0314669346154799</v>
      </c>
      <c r="AE603">
        <v>1.0194559755619801</v>
      </c>
      <c r="AF603">
        <v>17611</v>
      </c>
      <c r="AG603">
        <v>57363.4</v>
      </c>
      <c r="AH603">
        <v>35476</v>
      </c>
      <c r="AI603">
        <v>71430</v>
      </c>
      <c r="AJ603">
        <v>0</v>
      </c>
      <c r="AK603">
        <v>0</v>
      </c>
    </row>
    <row r="604" spans="1:37" x14ac:dyDescent="0.25">
      <c r="A604">
        <v>36</v>
      </c>
      <c r="B604" s="2">
        <v>85</v>
      </c>
      <c r="C604" t="s">
        <v>39</v>
      </c>
      <c r="D604" t="s">
        <v>121</v>
      </c>
      <c r="E604" t="s">
        <v>216</v>
      </c>
      <c r="F604">
        <v>2021</v>
      </c>
      <c r="I604" s="2">
        <v>0.68637883238034625</v>
      </c>
      <c r="J604">
        <v>0.56332976322784933</v>
      </c>
      <c r="K604" s="2">
        <v>242206.47000000003</v>
      </c>
      <c r="L604" s="2">
        <v>660748484.09996104</v>
      </c>
      <c r="M604" s="2">
        <v>113289190</v>
      </c>
      <c r="N604" s="2">
        <v>2816196320.6296115</v>
      </c>
      <c r="O604">
        <f>Y604*Z604/100/1000</f>
        <v>6668.4691488663466</v>
      </c>
      <c r="P604">
        <f>AA604*N604*1000/1000000</f>
        <v>8489412543.7526817</v>
      </c>
      <c r="Q604" s="2">
        <v>2.5099999999999998</v>
      </c>
      <c r="R604" s="2">
        <v>19.194604048808706</v>
      </c>
      <c r="S604" s="2">
        <v>60.301977620279843</v>
      </c>
      <c r="T604" s="2">
        <v>64.836456016404597</v>
      </c>
      <c r="U604" s="2">
        <v>69.481250762939396</v>
      </c>
      <c r="V604" s="2">
        <v>1.2047431561230832</v>
      </c>
      <c r="W604" s="2">
        <v>104907258363.70799</v>
      </c>
      <c r="X604" s="2">
        <v>115513094019.336</v>
      </c>
      <c r="Y604" s="2">
        <v>25032297</v>
      </c>
      <c r="Z604" s="2">
        <v>26.639461607803501</v>
      </c>
      <c r="AA604">
        <v>3014.4960000000001</v>
      </c>
      <c r="AB604">
        <v>1.0201805070752199</v>
      </c>
      <c r="AC604">
        <v>0.58002632276234101</v>
      </c>
      <c r="AD604">
        <v>0.99797180401532803</v>
      </c>
      <c r="AE604">
        <v>1.02225383820518</v>
      </c>
      <c r="AF604">
        <v>68073.801000000007</v>
      </c>
      <c r="AG604">
        <v>56579.34</v>
      </c>
      <c r="AH604">
        <v>114405</v>
      </c>
      <c r="AI604">
        <v>104120</v>
      </c>
      <c r="AJ604">
        <v>0</v>
      </c>
      <c r="AK604">
        <v>4.4424000000000001</v>
      </c>
    </row>
    <row r="605" spans="1:37" x14ac:dyDescent="0.25">
      <c r="A605">
        <v>37</v>
      </c>
      <c r="B605" s="2">
        <v>87</v>
      </c>
      <c r="C605" t="s">
        <v>40</v>
      </c>
      <c r="D605" t="s">
        <v>122</v>
      </c>
      <c r="E605" t="s">
        <v>217</v>
      </c>
      <c r="F605">
        <v>2021</v>
      </c>
      <c r="I605" s="2">
        <v>0.5667180685463914</v>
      </c>
      <c r="J605">
        <v>0.55691203312723547</v>
      </c>
      <c r="K605" s="2">
        <v>113497.16100000001</v>
      </c>
      <c r="L605" s="2">
        <v>24959812.209571</v>
      </c>
      <c r="M605" s="2">
        <v>5904942.2999999998</v>
      </c>
      <c r="N605" s="2">
        <v>109001622.2917963</v>
      </c>
      <c r="O605">
        <f>Y605*Z605/100/1000</f>
        <v>16254.514595984332</v>
      </c>
      <c r="P605">
        <f>AA605*N605*1000/1000000</f>
        <v>351403354.00269538</v>
      </c>
      <c r="Q605" s="2">
        <v>3.25</v>
      </c>
      <c r="R605" s="2">
        <v>21.245766571687437</v>
      </c>
      <c r="S605" s="2">
        <v>36.73844622806984</v>
      </c>
      <c r="T605" s="2">
        <v>69.01856425327577</v>
      </c>
      <c r="U605" s="2">
        <v>91.8741049279527</v>
      </c>
      <c r="V605" s="2">
        <v>0.69510089209456472</v>
      </c>
      <c r="W605" s="2">
        <v>170885608978.509</v>
      </c>
      <c r="X605" s="2">
        <v>209402219647.52301</v>
      </c>
      <c r="Y605" s="2">
        <v>68592854</v>
      </c>
      <c r="Z605" s="2">
        <v>23.697096196032799</v>
      </c>
      <c r="AA605">
        <v>3223.8359999999998</v>
      </c>
      <c r="AB605">
        <v>1.00271516588635</v>
      </c>
      <c r="AC605">
        <v>0.138036744963935</v>
      </c>
      <c r="AD605">
        <v>0.96021268412283101</v>
      </c>
      <c r="AE605">
        <v>1.0442636120791799</v>
      </c>
      <c r="AF605">
        <v>155127.70000000001</v>
      </c>
      <c r="AG605">
        <v>125436</v>
      </c>
      <c r="AH605">
        <v>207270</v>
      </c>
      <c r="AI605">
        <v>166845</v>
      </c>
      <c r="AJ605">
        <v>0</v>
      </c>
      <c r="AK605">
        <v>0</v>
      </c>
    </row>
    <row r="606" spans="1:37" x14ac:dyDescent="0.25">
      <c r="A606">
        <v>38</v>
      </c>
      <c r="B606" s="2">
        <v>89</v>
      </c>
      <c r="C606" t="s">
        <v>41</v>
      </c>
      <c r="D606" t="s">
        <v>123</v>
      </c>
      <c r="E606" t="s">
        <v>218</v>
      </c>
      <c r="F606">
        <v>2021</v>
      </c>
      <c r="I606" s="2">
        <v>0.24386678824270316</v>
      </c>
      <c r="J606">
        <v>0.21192815826597805</v>
      </c>
      <c r="K606" s="2">
        <v>4108.2125000000005</v>
      </c>
      <c r="L606" s="2">
        <v>12045869.447881628</v>
      </c>
      <c r="M606" s="2">
        <v>1508300.43</v>
      </c>
      <c r="N606" s="2">
        <v>25777551.129589405</v>
      </c>
      <c r="O606">
        <f>Y606*Z606/100/1000</f>
        <v>1921.1233354175808</v>
      </c>
      <c r="P606">
        <f>AA606*N606*1000/1000000</f>
        <v>423067768.19191051</v>
      </c>
      <c r="Q606" s="2">
        <v>5.81</v>
      </c>
      <c r="R606" s="2">
        <v>11.270347037712195</v>
      </c>
      <c r="S606" s="2">
        <v>58.668608577920658</v>
      </c>
      <c r="T606" s="2">
        <v>53.919357015521086</v>
      </c>
      <c r="U606" s="2">
        <v>61.030254280267002</v>
      </c>
      <c r="V606" s="2">
        <v>2.3167587459924666</v>
      </c>
      <c r="W606" s="2">
        <v>5935022034.5241804</v>
      </c>
      <c r="X606" s="2">
        <v>8034559396.7464199</v>
      </c>
      <c r="Y606" s="2">
        <v>9656830</v>
      </c>
      <c r="Z606" s="2">
        <v>19.8939334690326</v>
      </c>
      <c r="AA606">
        <v>16412.256000000001</v>
      </c>
      <c r="AB606">
        <v>1.00344902458093</v>
      </c>
      <c r="AC606">
        <v>0.215110774352335</v>
      </c>
      <c r="AD606">
        <v>1.0290289315466401</v>
      </c>
      <c r="AE606">
        <v>0.97514170284088197</v>
      </c>
      <c r="AF606">
        <v>3604.8270000000002</v>
      </c>
      <c r="AG606">
        <v>929.12699999999995</v>
      </c>
      <c r="AH606">
        <v>7890</v>
      </c>
      <c r="AI606">
        <v>5730</v>
      </c>
      <c r="AJ606">
        <v>0</v>
      </c>
      <c r="AK606">
        <v>3.25373</v>
      </c>
    </row>
    <row r="607" spans="1:37" x14ac:dyDescent="0.25">
      <c r="A607">
        <v>39</v>
      </c>
      <c r="B607" s="2">
        <v>90</v>
      </c>
      <c r="C607" t="s">
        <v>42</v>
      </c>
      <c r="D607" t="s">
        <v>124</v>
      </c>
      <c r="E607" t="s">
        <v>219</v>
      </c>
      <c r="F607">
        <v>2021</v>
      </c>
      <c r="I607" s="2">
        <v>0.16128888199317579</v>
      </c>
      <c r="J607">
        <v>8.4671856399082215E-2</v>
      </c>
      <c r="K607" s="2">
        <v>6173.7262999999994</v>
      </c>
      <c r="L607" s="2">
        <v>1377670.9497399998</v>
      </c>
      <c r="M607" s="2">
        <v>151632.41899999999</v>
      </c>
      <c r="N607" s="2">
        <v>5271028.143857751</v>
      </c>
      <c r="O607">
        <f>Y607*Z607/100/1000</f>
        <v>2498.006596014533</v>
      </c>
      <c r="P607">
        <f>AA607*N607*1000/1000000</f>
        <v>58482162.676664628</v>
      </c>
      <c r="Q607" s="2">
        <v>4.76</v>
      </c>
      <c r="R607" s="2">
        <v>12.146857801624289</v>
      </c>
      <c r="S607" s="2">
        <v>35.002047779526897</v>
      </c>
      <c r="T607" s="2">
        <v>55.12144421750461</v>
      </c>
      <c r="U607" s="2">
        <v>31.287933402197101</v>
      </c>
      <c r="V607" s="2">
        <v>0.38259399651895409</v>
      </c>
      <c r="W607" s="2">
        <v>5370731518.3437996</v>
      </c>
      <c r="X607" s="2">
        <v>4218013609.2025099</v>
      </c>
      <c r="Y607" s="2">
        <v>22012863</v>
      </c>
      <c r="Z607" s="2">
        <v>11.3479405019444</v>
      </c>
      <c r="AA607">
        <v>11095.02</v>
      </c>
      <c r="AB607">
        <v>1.01495124667518</v>
      </c>
      <c r="AC607">
        <v>0.28817647492571802</v>
      </c>
      <c r="AD607">
        <v>0.98868618154965404</v>
      </c>
      <c r="AE607">
        <v>1.0265656237698799</v>
      </c>
      <c r="AF607">
        <v>1656.34</v>
      </c>
      <c r="AG607">
        <v>1752.9829999999999</v>
      </c>
      <c r="AH607">
        <v>3917</v>
      </c>
      <c r="AI607">
        <v>4121</v>
      </c>
      <c r="AJ607">
        <v>0</v>
      </c>
      <c r="AK607">
        <v>5.7111099999999997</v>
      </c>
    </row>
    <row r="608" spans="1:37" x14ac:dyDescent="0.25">
      <c r="A608">
        <v>40</v>
      </c>
      <c r="B608" s="2">
        <v>32</v>
      </c>
      <c r="C608" t="s">
        <v>14</v>
      </c>
      <c r="D608" t="s">
        <v>125</v>
      </c>
      <c r="E608" t="s">
        <v>220</v>
      </c>
      <c r="F608">
        <v>2021</v>
      </c>
      <c r="I608" s="2">
        <v>0.43728060415142289</v>
      </c>
      <c r="J608">
        <v>0.12654362505550065</v>
      </c>
      <c r="K608" s="2">
        <v>2562.8725600000002</v>
      </c>
      <c r="L608" s="2">
        <v>3134510.8137020003</v>
      </c>
      <c r="M608" s="2">
        <v>550324.18590200006</v>
      </c>
      <c r="N608" s="2">
        <v>16587225.833072962</v>
      </c>
      <c r="O608">
        <f>Y608*Z608/100/1000</f>
        <v>2467.618497214291</v>
      </c>
      <c r="P608">
        <f>AA608*N608*1000/1000000</f>
        <v>163201383.22708818</v>
      </c>
      <c r="Q608" s="2">
        <v>4.96</v>
      </c>
      <c r="R608" s="2">
        <v>6.5657864045477341</v>
      </c>
      <c r="S608" s="2">
        <v>146.17984650971545</v>
      </c>
      <c r="T608" s="2">
        <v>36.486924874234134</v>
      </c>
      <c r="U608" s="2">
        <v>40.109185812884697</v>
      </c>
      <c r="V608" s="2">
        <v>9.4684591111041012</v>
      </c>
      <c r="W608" s="2">
        <v>657296725.23388398</v>
      </c>
      <c r="X608" s="2">
        <v>2089669679.92046</v>
      </c>
      <c r="Y608" s="2">
        <v>9341945</v>
      </c>
      <c r="Z608" s="2">
        <v>26.4143976143543</v>
      </c>
      <c r="AA608">
        <v>9838.98</v>
      </c>
      <c r="AB608">
        <v>0.90054345523871204</v>
      </c>
      <c r="AC608">
        <v>0.22111117828326499</v>
      </c>
      <c r="AD608">
        <v>0.99886999566540202</v>
      </c>
      <c r="AE608">
        <v>0.90156222446026302</v>
      </c>
      <c r="AF608">
        <v>490.68700000000001</v>
      </c>
      <c r="AG608">
        <v>253.732</v>
      </c>
      <c r="AH608">
        <v>2074</v>
      </c>
      <c r="AI608">
        <v>648</v>
      </c>
      <c r="AJ608">
        <v>0</v>
      </c>
      <c r="AK608">
        <v>5</v>
      </c>
    </row>
    <row r="609" spans="1:37" x14ac:dyDescent="0.25">
      <c r="A609">
        <v>41</v>
      </c>
      <c r="B609" s="2">
        <v>139</v>
      </c>
      <c r="C609" t="s">
        <v>63</v>
      </c>
      <c r="D609" t="s">
        <v>126</v>
      </c>
      <c r="E609" t="s">
        <v>221</v>
      </c>
      <c r="F609">
        <v>2021</v>
      </c>
      <c r="I609" s="2">
        <v>0.37505372348744193</v>
      </c>
      <c r="J609">
        <v>0.59946452221829183</v>
      </c>
      <c r="K609" s="2">
        <v>5133.6650000000009</v>
      </c>
      <c r="L609" s="2">
        <v>8226059.0489520002</v>
      </c>
      <c r="M609" s="2">
        <v>1340630.2000000002</v>
      </c>
      <c r="N609" s="2">
        <v>30697628.578186668</v>
      </c>
      <c r="O609">
        <f>Y609*Z609/100/1000</f>
        <v>7027.0629949427166</v>
      </c>
      <c r="P609">
        <f>AA609*N609*1000/1000000</f>
        <v>200498736.87659702</v>
      </c>
      <c r="Q609" s="2">
        <v>5.32</v>
      </c>
      <c r="R609" s="2">
        <v>17.024438716747177</v>
      </c>
      <c r="S609" s="2">
        <v>75.306304761091226</v>
      </c>
      <c r="T609" s="2">
        <v>56.900331241607169</v>
      </c>
      <c r="U609" s="2">
        <v>81.161652650778507</v>
      </c>
      <c r="V609" s="2">
        <v>1.135779538553469</v>
      </c>
      <c r="W609" s="2">
        <v>120174100000</v>
      </c>
      <c r="X609" s="2">
        <v>129168500000</v>
      </c>
      <c r="Y609" s="2">
        <v>28560792</v>
      </c>
      <c r="Z609" s="2">
        <v>24.6038800147514</v>
      </c>
      <c r="AA609">
        <v>6531.4080000000004</v>
      </c>
      <c r="AB609">
        <v>0.94586917760290001</v>
      </c>
      <c r="AC609">
        <v>0.16827014316970601</v>
      </c>
      <c r="AD609">
        <v>0.947665454256991</v>
      </c>
      <c r="AE609">
        <v>0.99810452449646503</v>
      </c>
      <c r="AF609">
        <v>64345.8</v>
      </c>
      <c r="AG609">
        <v>56668.2</v>
      </c>
      <c r="AH609">
        <v>127744</v>
      </c>
      <c r="AI609">
        <v>119403</v>
      </c>
      <c r="AJ609">
        <v>0</v>
      </c>
      <c r="AK609">
        <v>2.6408700000000001</v>
      </c>
    </row>
    <row r="610" spans="1:37" x14ac:dyDescent="0.25">
      <c r="A610">
        <v>42</v>
      </c>
      <c r="B610" s="2">
        <v>93</v>
      </c>
      <c r="C610" t="s">
        <v>43</v>
      </c>
      <c r="D610" t="s">
        <v>127</v>
      </c>
      <c r="E610" t="s">
        <v>222</v>
      </c>
      <c r="F610">
        <v>2021</v>
      </c>
      <c r="I610" s="2">
        <v>0.46329045094297316</v>
      </c>
      <c r="J610">
        <v>7.9170195007942076E-2</v>
      </c>
      <c r="K610" s="2">
        <v>2918.0250599999999</v>
      </c>
      <c r="L610" s="2">
        <v>3302971.7414693004</v>
      </c>
      <c r="M610" s="2">
        <v>652693.30200000003</v>
      </c>
      <c r="N610" s="2">
        <v>98669914.915405229</v>
      </c>
      <c r="O610">
        <f>Y610*Z610/100/1000</f>
        <v>235.01072761796823</v>
      </c>
      <c r="P610">
        <f>AA610*N610*1000/1000000</f>
        <v>1226940263.3104215</v>
      </c>
      <c r="Q610" s="2">
        <v>4.25</v>
      </c>
      <c r="R610" s="2"/>
      <c r="S610" s="2"/>
      <c r="T610" s="2">
        <v>38.848705590636285</v>
      </c>
      <c r="U610" s="2">
        <v>37.338778268356997</v>
      </c>
      <c r="V610" s="2">
        <v>5.6934469595732882</v>
      </c>
      <c r="W610" s="2">
        <v>125329557.884314</v>
      </c>
      <c r="X610" s="2">
        <v>252062700.980423</v>
      </c>
      <c r="Y610" s="2">
        <v>3310087</v>
      </c>
      <c r="Z610" s="2">
        <v>7.0998353704288801</v>
      </c>
      <c r="AA610">
        <v>12434.796</v>
      </c>
      <c r="AB610">
        <v>1.0113107658828</v>
      </c>
      <c r="AC610">
        <v>0.11525392188229</v>
      </c>
      <c r="AD610">
        <v>1.1396263305352601</v>
      </c>
      <c r="AE610">
        <v>0.88740558092213595</v>
      </c>
      <c r="AF610">
        <v>68.727999999999994</v>
      </c>
      <c r="AG610">
        <v>52.246000000000002</v>
      </c>
      <c r="AH610">
        <v>252</v>
      </c>
      <c r="AI610">
        <v>125</v>
      </c>
      <c r="AJ610">
        <v>0</v>
      </c>
      <c r="AK610">
        <v>0</v>
      </c>
    </row>
    <row r="611" spans="1:37" x14ac:dyDescent="0.25">
      <c r="A611">
        <v>43</v>
      </c>
      <c r="B611" s="2">
        <v>100</v>
      </c>
      <c r="C611" t="s">
        <v>45</v>
      </c>
      <c r="D611" t="s">
        <v>128</v>
      </c>
      <c r="E611" t="s">
        <v>223</v>
      </c>
      <c r="F611">
        <v>2021</v>
      </c>
      <c r="I611" s="2">
        <v>0.58633972201696449</v>
      </c>
      <c r="J611">
        <v>0.12180255360231254</v>
      </c>
      <c r="K611" s="2">
        <v>805.41391999999985</v>
      </c>
      <c r="L611" s="2">
        <v>1365879.217681</v>
      </c>
      <c r="M611" s="2">
        <v>154832.658</v>
      </c>
      <c r="N611" s="2">
        <v>5294798.6172640128</v>
      </c>
      <c r="O611">
        <f>Y611*Z611/100/1000</f>
        <v>389.93593492275028</v>
      </c>
      <c r="P611">
        <f>AA611*N611*1000/1000000</f>
        <v>28375376.448974039</v>
      </c>
      <c r="Q611" s="2">
        <v>2.94</v>
      </c>
      <c r="R611" s="2">
        <v>17.49749495683302</v>
      </c>
      <c r="S611" s="2">
        <v>154.80672767596954</v>
      </c>
      <c r="T611" s="2">
        <v>60.877566630513783</v>
      </c>
      <c r="U611" s="2">
        <v>68.191211700439496</v>
      </c>
      <c r="V611" s="2">
        <v>3.7406423438232146</v>
      </c>
      <c r="W611" s="2">
        <v>16032829899.2323</v>
      </c>
      <c r="X611" s="2">
        <v>9612802766.1414299</v>
      </c>
      <c r="Y611" s="2">
        <v>1485276</v>
      </c>
      <c r="Z611" s="2">
        <v>26.2534326901364</v>
      </c>
      <c r="AA611">
        <v>5359.1040000000003</v>
      </c>
      <c r="AB611">
        <v>0.97978231513305303</v>
      </c>
      <c r="AC611">
        <v>0.90416721265223898</v>
      </c>
      <c r="AD611">
        <v>1.0615590016362599</v>
      </c>
      <c r="AE611">
        <v>0.92296548154444502</v>
      </c>
      <c r="AF611">
        <v>3584.65</v>
      </c>
      <c r="AG611">
        <v>5109.4380000000001</v>
      </c>
      <c r="AH611">
        <v>9533</v>
      </c>
      <c r="AI611">
        <v>15977</v>
      </c>
      <c r="AJ611">
        <v>0</v>
      </c>
      <c r="AK611">
        <v>4.5</v>
      </c>
    </row>
    <row r="612" spans="1:37" x14ac:dyDescent="0.25">
      <c r="A612">
        <v>44</v>
      </c>
      <c r="B612" s="2">
        <v>101</v>
      </c>
      <c r="C612" t="s">
        <v>46</v>
      </c>
      <c r="D612" t="s">
        <v>129</v>
      </c>
      <c r="E612" t="s">
        <v>224</v>
      </c>
      <c r="F612">
        <v>2021</v>
      </c>
      <c r="I612" s="2">
        <v>0.95725879610096021</v>
      </c>
      <c r="J612">
        <v>7.4443105843440965E-2</v>
      </c>
      <c r="K612" s="2">
        <v>70423.729000000007</v>
      </c>
      <c r="L612" s="2">
        <v>79514585.046021014</v>
      </c>
      <c r="M612" s="2">
        <v>8883812.1999999993</v>
      </c>
      <c r="N612" s="2">
        <v>366320452.43531334</v>
      </c>
      <c r="O612">
        <f>Y612*Z612/100/1000</f>
        <v>33.056409946653766</v>
      </c>
      <c r="P612">
        <f>AA612*N612*1000/1000000</f>
        <v>705506816.31783819</v>
      </c>
      <c r="Q612" s="2">
        <v>1.98</v>
      </c>
      <c r="R612" s="2">
        <v>17.309606682816923</v>
      </c>
      <c r="S612" s="2">
        <v>397.50618086797118</v>
      </c>
      <c r="T612" s="2">
        <v>79.95044708617182</v>
      </c>
      <c r="U612" s="2">
        <v>94.586174339653297</v>
      </c>
      <c r="V612" s="2">
        <v>28.718712112301244</v>
      </c>
      <c r="W612" s="2">
        <v>158298965744.69699</v>
      </c>
      <c r="X612" s="2">
        <v>125010444445.314</v>
      </c>
      <c r="Y612" s="2">
        <v>330815</v>
      </c>
      <c r="Z612" s="2">
        <v>9.9924156844924692</v>
      </c>
      <c r="AA612">
        <v>1925.9280000000001</v>
      </c>
      <c r="AB612">
        <v>1.0659156146275699</v>
      </c>
      <c r="AC612">
        <v>0.92303881242474894</v>
      </c>
      <c r="AD612">
        <v>1.04082502747746</v>
      </c>
      <c r="AE612">
        <v>1.02410644103257</v>
      </c>
      <c r="AF612">
        <v>95220.055999999997</v>
      </c>
      <c r="AG612">
        <v>130295.405</v>
      </c>
      <c r="AH612">
        <v>124948</v>
      </c>
      <c r="AI612">
        <v>157347</v>
      </c>
      <c r="AJ612">
        <v>0</v>
      </c>
      <c r="AK612">
        <v>4.3318899999999996</v>
      </c>
    </row>
    <row r="613" spans="1:37" x14ac:dyDescent="0.25">
      <c r="A613">
        <v>45</v>
      </c>
      <c r="B613" s="2">
        <v>94</v>
      </c>
      <c r="C613" t="s">
        <v>44</v>
      </c>
      <c r="D613" t="s">
        <v>130</v>
      </c>
      <c r="E613" t="s">
        <v>225</v>
      </c>
      <c r="F613">
        <v>2021</v>
      </c>
      <c r="I613" s="2">
        <v>0.73105194055780787</v>
      </c>
      <c r="J613">
        <v>0.10531755539633794</v>
      </c>
      <c r="K613" s="2">
        <v>142477.171</v>
      </c>
      <c r="L613" s="2">
        <v>137318342.47836301</v>
      </c>
      <c r="M613" s="2">
        <v>12271753.199999999</v>
      </c>
      <c r="N613" s="2">
        <v>673252969.04902792</v>
      </c>
      <c r="O613">
        <f>Y613*Z613/100/1000</f>
        <v>229.74165039005055</v>
      </c>
      <c r="P613">
        <f>AA613*N613*1000/1000000</f>
        <v>3551657168.8262324</v>
      </c>
      <c r="Q613" s="2">
        <v>3.1</v>
      </c>
      <c r="R613" s="2">
        <v>21.730999955116779</v>
      </c>
      <c r="S613" s="2">
        <v>136.79661541481869</v>
      </c>
      <c r="T613" s="2">
        <v>61.624941739317443</v>
      </c>
      <c r="U613" s="2">
        <v>68.180879146369307</v>
      </c>
      <c r="V613" s="2">
        <v>9.7793602710074445</v>
      </c>
      <c r="W613" s="2">
        <v>6312510094.5887499</v>
      </c>
      <c r="X613" s="2">
        <v>4255808866.6666698</v>
      </c>
      <c r="Y613" s="2">
        <v>950956</v>
      </c>
      <c r="Z613" s="2">
        <v>24.1590200167043</v>
      </c>
      <c r="AA613">
        <v>5275.3680000000004</v>
      </c>
      <c r="AB613">
        <v>0.99399613570385603</v>
      </c>
      <c r="AC613">
        <v>0.44374703758964201</v>
      </c>
      <c r="AD613">
        <v>1.000515097239</v>
      </c>
      <c r="AE613">
        <v>0.993484394635193</v>
      </c>
      <c r="AF613">
        <v>2259.0340000000001</v>
      </c>
      <c r="AG613">
        <v>3076.306</v>
      </c>
      <c r="AH613">
        <v>4236</v>
      </c>
      <c r="AI613">
        <v>6275</v>
      </c>
      <c r="AJ613">
        <v>0</v>
      </c>
      <c r="AK613">
        <v>0</v>
      </c>
    </row>
    <row r="614" spans="1:37" x14ac:dyDescent="0.25">
      <c r="A614">
        <v>46</v>
      </c>
      <c r="B614" s="2">
        <v>103</v>
      </c>
      <c r="C614" t="s">
        <v>47</v>
      </c>
      <c r="D614" t="s">
        <v>131</v>
      </c>
      <c r="E614" t="s">
        <v>226</v>
      </c>
      <c r="F614">
        <v>2021</v>
      </c>
      <c r="I614" s="2">
        <v>0.58211498132904682</v>
      </c>
      <c r="J614">
        <v>0.1570055962842283</v>
      </c>
      <c r="K614" s="2">
        <v>0</v>
      </c>
      <c r="L614" s="2">
        <v>182155.61609000002</v>
      </c>
      <c r="M614" s="2">
        <v>19470.563399999999</v>
      </c>
      <c r="N614" s="2">
        <v>2171054.8711463362</v>
      </c>
      <c r="O614">
        <f>Y614*Z614/100/1000</f>
        <v>1450.6535281387953</v>
      </c>
      <c r="P614">
        <f>AA614*N614*1000/1000000</f>
        <v>60446987.354527943</v>
      </c>
      <c r="Q614" s="2">
        <v>9.35</v>
      </c>
      <c r="R614" s="2">
        <v>17.453570664759894</v>
      </c>
      <c r="S614" s="2">
        <v>55.215858592748482</v>
      </c>
      <c r="T614" s="2">
        <v>49.606394034752284</v>
      </c>
      <c r="U614" s="2">
        <v>31.1137123216036</v>
      </c>
      <c r="V614" s="2">
        <v>2.4907233806472253</v>
      </c>
      <c r="W614" s="2">
        <v>654219361.47230101</v>
      </c>
      <c r="X614" s="2">
        <v>1092032654.52529</v>
      </c>
      <c r="Y614" s="2">
        <v>15114095</v>
      </c>
      <c r="Z614" s="2">
        <v>9.5980177982128296</v>
      </c>
      <c r="AA614">
        <v>27842.22</v>
      </c>
      <c r="AB614">
        <v>0.989592701944082</v>
      </c>
      <c r="AC614">
        <v>0.89221489498608997</v>
      </c>
      <c r="AD614">
        <v>1.02880581776686</v>
      </c>
      <c r="AE614">
        <v>0.96188482301947098</v>
      </c>
      <c r="AF614">
        <v>313.83499999999998</v>
      </c>
      <c r="AG614">
        <v>347.37900000000002</v>
      </c>
      <c r="AH614">
        <v>940</v>
      </c>
      <c r="AI614">
        <v>622</v>
      </c>
      <c r="AJ614">
        <v>0</v>
      </c>
      <c r="AK614">
        <v>0</v>
      </c>
    </row>
    <row r="615" spans="1:37" x14ac:dyDescent="0.25">
      <c r="A615">
        <v>47</v>
      </c>
      <c r="B615" s="2">
        <v>111</v>
      </c>
      <c r="C615" t="s">
        <v>49</v>
      </c>
      <c r="D615" t="s">
        <v>132</v>
      </c>
      <c r="E615" t="s">
        <v>227</v>
      </c>
      <c r="F615">
        <v>2021</v>
      </c>
      <c r="I615" s="2">
        <v>0.56459000616968158</v>
      </c>
      <c r="J615">
        <v>0.17965457591980727</v>
      </c>
      <c r="K615" s="2">
        <v>6981.7203</v>
      </c>
      <c r="L615" s="2">
        <v>1468576.9824999999</v>
      </c>
      <c r="M615" s="2">
        <v>168914.54999999996</v>
      </c>
      <c r="N615" s="2">
        <v>10861524.193671608</v>
      </c>
      <c r="O615">
        <f>Y615*Z615/100/1000</f>
        <v>13911.739657395961</v>
      </c>
      <c r="P615">
        <f>AA615*N615*1000/1000000</f>
        <v>69122044.830977723</v>
      </c>
      <c r="Q615" s="2">
        <v>2.99</v>
      </c>
      <c r="R615" s="2">
        <v>11.404733555914248</v>
      </c>
      <c r="S615" s="2">
        <v>83.069297635789482</v>
      </c>
      <c r="T615" s="2">
        <v>58.325699512484789</v>
      </c>
      <c r="U615" s="2">
        <v>78.932400741805694</v>
      </c>
      <c r="V615" s="2">
        <v>2.7053031350981485</v>
      </c>
      <c r="W615" s="2">
        <v>42439681753</v>
      </c>
      <c r="X615" s="2">
        <v>54837496584</v>
      </c>
      <c r="Y615" s="2">
        <v>56864048</v>
      </c>
      <c r="Z615" s="2">
        <v>24.464912623519101</v>
      </c>
      <c r="AA615">
        <v>6363.9359999999997</v>
      </c>
      <c r="AB615">
        <v>0.993489894151803</v>
      </c>
      <c r="AC615">
        <v>0.18435144642239401</v>
      </c>
      <c r="AD615">
        <v>0.98456950069456695</v>
      </c>
      <c r="AE615">
        <v>1.00906019681794</v>
      </c>
      <c r="AF615">
        <v>25537.1</v>
      </c>
      <c r="AG615">
        <v>12094</v>
      </c>
      <c r="AH615">
        <v>54145</v>
      </c>
      <c r="AI615">
        <v>42249</v>
      </c>
      <c r="AJ615">
        <v>0</v>
      </c>
      <c r="AK615">
        <v>0</v>
      </c>
    </row>
    <row r="616" spans="1:37" x14ac:dyDescent="0.25">
      <c r="A616">
        <v>48</v>
      </c>
      <c r="B616" s="2">
        <v>169</v>
      </c>
      <c r="C616" t="s">
        <v>77</v>
      </c>
      <c r="D616" t="s">
        <v>133</v>
      </c>
      <c r="E616" t="s">
        <v>228</v>
      </c>
      <c r="F616">
        <v>2021</v>
      </c>
      <c r="I616" s="2">
        <v>0.55430976068096383</v>
      </c>
      <c r="J616">
        <v>0.16133247567130113</v>
      </c>
      <c r="K616" s="2">
        <v>36979.516299999996</v>
      </c>
      <c r="L616" s="2">
        <v>88286289.914185002</v>
      </c>
      <c r="M616" s="2">
        <v>16319764.1</v>
      </c>
      <c r="N616" s="2">
        <v>497795277.93504286</v>
      </c>
      <c r="O616">
        <f>Y616*Z616/100/1000</f>
        <v>242.27682218988764</v>
      </c>
      <c r="P616">
        <f>AA616*N616*1000/1000000</f>
        <v>4314230388.1929655</v>
      </c>
      <c r="Q616" s="2">
        <v>3.25</v>
      </c>
      <c r="R616" s="2">
        <v>15.830665780147921</v>
      </c>
      <c r="S616" s="2">
        <v>146.72141148407351</v>
      </c>
      <c r="T616" s="2">
        <v>56.662668192941211</v>
      </c>
      <c r="U616" s="2">
        <v>61.6841975628139</v>
      </c>
      <c r="V616" s="2">
        <v>4.9731529498919871</v>
      </c>
      <c r="W616" s="2">
        <v>2062881661.013</v>
      </c>
      <c r="X616" s="2">
        <v>1465706879.3531699</v>
      </c>
      <c r="Y616" s="2">
        <v>784953</v>
      </c>
      <c r="Z616" s="2">
        <v>30.8651374273221</v>
      </c>
      <c r="AA616">
        <v>8666.6759999999995</v>
      </c>
      <c r="AB616">
        <v>1.01067244908428</v>
      </c>
      <c r="AC616">
        <v>0.265865507732858</v>
      </c>
      <c r="AD616">
        <v>1.0100805870544201</v>
      </c>
      <c r="AE616">
        <v>1.0005859552568801</v>
      </c>
      <c r="AF616">
        <v>675.50300000000004</v>
      </c>
      <c r="AG616">
        <v>839.83799999999997</v>
      </c>
      <c r="AH616">
        <v>1405</v>
      </c>
      <c r="AI616">
        <v>2058</v>
      </c>
      <c r="AJ616">
        <v>0</v>
      </c>
      <c r="AK616">
        <v>0</v>
      </c>
    </row>
    <row r="617" spans="1:37" x14ac:dyDescent="0.25">
      <c r="A617">
        <v>49</v>
      </c>
      <c r="B617" s="2">
        <v>114</v>
      </c>
      <c r="C617" t="s">
        <v>50</v>
      </c>
      <c r="D617" t="s">
        <v>134</v>
      </c>
      <c r="E617" t="s">
        <v>229</v>
      </c>
      <c r="F617">
        <v>2021</v>
      </c>
      <c r="I617" s="2">
        <v>0.70567324169097112</v>
      </c>
      <c r="J617">
        <v>0.11770941690733755</v>
      </c>
      <c r="K617" s="2">
        <v>16309.780999999997</v>
      </c>
      <c r="L617" s="2">
        <v>27126542.74430177</v>
      </c>
      <c r="M617" s="2">
        <v>4067058</v>
      </c>
      <c r="N617" s="2">
        <v>99906534.268994838</v>
      </c>
      <c r="O617">
        <f>Y617*Z617/100/1000</f>
        <v>41.484178787234768</v>
      </c>
      <c r="P617">
        <f>AA617*N617*1000/1000000</f>
        <v>836577355.3548553</v>
      </c>
      <c r="Q617" s="2">
        <v>3.53</v>
      </c>
      <c r="R617" s="2">
        <v>20.043770403503355</v>
      </c>
      <c r="S617" s="2">
        <v>105.71924917504451</v>
      </c>
      <c r="T617" s="2">
        <v>62.398056367566745</v>
      </c>
      <c r="U617" s="2">
        <v>65.326603131767499</v>
      </c>
      <c r="V617" s="2">
        <v>11.912339447717054</v>
      </c>
      <c r="W617" s="2">
        <v>1881541299.7981701</v>
      </c>
      <c r="X617" s="2">
        <v>754880177.11764205</v>
      </c>
      <c r="Y617" s="2">
        <v>245080</v>
      </c>
      <c r="Z617" s="2">
        <v>16.926790756991501</v>
      </c>
      <c r="AA617">
        <v>8373.6</v>
      </c>
      <c r="AB617">
        <v>1.16911907334121</v>
      </c>
      <c r="AC617">
        <v>0.58154510491475897</v>
      </c>
      <c r="AD617">
        <v>1.4639658285366901</v>
      </c>
      <c r="AE617">
        <v>0.79859724219780004</v>
      </c>
      <c r="AF617">
        <v>331.52100000000002</v>
      </c>
      <c r="AG617">
        <v>368.19499999999999</v>
      </c>
      <c r="AH617">
        <v>742</v>
      </c>
      <c r="AI617">
        <v>1793</v>
      </c>
      <c r="AJ617">
        <v>0</v>
      </c>
      <c r="AK617">
        <v>0</v>
      </c>
    </row>
    <row r="618" spans="1:37" x14ac:dyDescent="0.25">
      <c r="A618">
        <v>50</v>
      </c>
      <c r="B618" s="2">
        <v>105</v>
      </c>
      <c r="C618" t="s">
        <v>48</v>
      </c>
      <c r="D618" t="s">
        <v>135</v>
      </c>
      <c r="E618" t="s">
        <v>230</v>
      </c>
      <c r="F618">
        <v>2021</v>
      </c>
      <c r="I618" s="2">
        <v>0.48305971166706035</v>
      </c>
      <c r="J618">
        <v>0.23238886165536532</v>
      </c>
      <c r="K618" s="2">
        <v>1409.7752</v>
      </c>
      <c r="L618" s="2">
        <v>1509854.796386</v>
      </c>
      <c r="M618" s="2">
        <v>181581.603</v>
      </c>
      <c r="N618" s="2">
        <v>7311272.7838686537</v>
      </c>
      <c r="O618">
        <f>Y618*Z618/100/1000</f>
        <v>4468.5329280783262</v>
      </c>
      <c r="P618">
        <f>AA618*N618*1000/1000000</f>
        <v>83873693.0827135</v>
      </c>
      <c r="Q618" s="2">
        <v>4.49</v>
      </c>
      <c r="R618" s="2">
        <v>12.636881257975674</v>
      </c>
      <c r="S618" s="2">
        <v>134.03599469072654</v>
      </c>
      <c r="T618" s="2">
        <v>51.65193558682698</v>
      </c>
      <c r="U618" s="2">
        <v>75.508862819190696</v>
      </c>
      <c r="V618" s="2">
        <v>5.4162637708516099</v>
      </c>
      <c r="W618" s="2">
        <v>21245983013.816399</v>
      </c>
      <c r="X618" s="2">
        <v>37079568385.085197</v>
      </c>
      <c r="Y618" s="2">
        <v>17233270</v>
      </c>
      <c r="Z618" s="2">
        <v>25.9296867517211</v>
      </c>
      <c r="AA618">
        <v>11471.832</v>
      </c>
      <c r="AB618">
        <v>1.1712795062174</v>
      </c>
      <c r="AC618">
        <v>0.26436916283064799</v>
      </c>
      <c r="AD618">
        <v>0.996602870446884</v>
      </c>
      <c r="AE618">
        <v>1.17527205765742</v>
      </c>
      <c r="AF618">
        <v>19300.304</v>
      </c>
      <c r="AG618">
        <v>11964.401</v>
      </c>
      <c r="AH618">
        <v>36785</v>
      </c>
      <c r="AI618">
        <v>21169</v>
      </c>
      <c r="AJ618">
        <v>0</v>
      </c>
      <c r="AK618">
        <v>3.9316200000000001</v>
      </c>
    </row>
    <row r="619" spans="1:37" x14ac:dyDescent="0.25">
      <c r="A619">
        <v>51</v>
      </c>
      <c r="B619" s="2">
        <v>124</v>
      </c>
      <c r="C619" t="s">
        <v>54</v>
      </c>
      <c r="D619" t="s">
        <v>136</v>
      </c>
      <c r="E619" t="s">
        <v>231</v>
      </c>
      <c r="F619">
        <v>2021</v>
      </c>
      <c r="I619" s="2">
        <v>0.55168860469350101</v>
      </c>
      <c r="J619">
        <v>0.17340161408038735</v>
      </c>
      <c r="K619" s="2">
        <v>11680.553400000001</v>
      </c>
      <c r="L619" s="2">
        <v>22225113.566727001</v>
      </c>
      <c r="M619" s="2">
        <v>2815618.77</v>
      </c>
      <c r="N619" s="2">
        <v>125924827.4561857</v>
      </c>
      <c r="O619">
        <f>Y619*Z619/100/1000</f>
        <v>511.85148648803363</v>
      </c>
      <c r="P619">
        <f>AA619*N619*1000/1000000</f>
        <v>1502582892.6416409</v>
      </c>
      <c r="Q619" s="2">
        <v>4.29</v>
      </c>
      <c r="R619" s="2">
        <v>15.465526108651332</v>
      </c>
      <c r="S619" s="2">
        <v>106.20739081993979</v>
      </c>
      <c r="T619" s="2">
        <v>46.173950836143341</v>
      </c>
      <c r="U619" s="2">
        <v>58.8592529296875</v>
      </c>
      <c r="V619" s="2">
        <v>7.3699662139381852</v>
      </c>
      <c r="W619" s="2">
        <v>1043621141.86</v>
      </c>
      <c r="X619" s="2">
        <v>867100000</v>
      </c>
      <c r="Y619" s="2">
        <v>3032996</v>
      </c>
      <c r="Z619" s="2">
        <v>16.876101600135101</v>
      </c>
      <c r="AA619">
        <v>11932.38</v>
      </c>
      <c r="AB619">
        <v>1.03705937264993</v>
      </c>
      <c r="AC619">
        <v>0.120751037004381</v>
      </c>
      <c r="AD619">
        <v>1.40742323887427</v>
      </c>
      <c r="AE619">
        <v>0.73684968672211504</v>
      </c>
      <c r="AF619">
        <v>238.2</v>
      </c>
      <c r="AG619">
        <v>319.8</v>
      </c>
      <c r="AH619">
        <v>845</v>
      </c>
      <c r="AI619">
        <v>978</v>
      </c>
      <c r="AJ619">
        <v>0</v>
      </c>
      <c r="AK619">
        <v>0</v>
      </c>
    </row>
    <row r="620" spans="1:37" x14ac:dyDescent="0.25">
      <c r="A620">
        <v>52</v>
      </c>
      <c r="B620" s="2">
        <v>120</v>
      </c>
      <c r="C620" t="s">
        <v>52</v>
      </c>
      <c r="D620" t="s">
        <v>137</v>
      </c>
      <c r="E620" t="s">
        <v>232</v>
      </c>
      <c r="F620">
        <v>2021</v>
      </c>
      <c r="I620" s="2">
        <v>0.74605906217088125</v>
      </c>
      <c r="J620">
        <v>0.32497731941818436</v>
      </c>
      <c r="K620" s="2">
        <v>55866.913999999997</v>
      </c>
      <c r="L620" s="2">
        <v>32469336.064699996</v>
      </c>
      <c r="M620" s="2">
        <v>3662002.09</v>
      </c>
      <c r="N620" s="2">
        <v>118227764.9147941</v>
      </c>
      <c r="O620">
        <f>Y620*Z620/100/1000</f>
        <v>1389.9542418929705</v>
      </c>
      <c r="P620">
        <f>AA620*N620*1000/1000000</f>
        <v>356397124.42458719</v>
      </c>
      <c r="Q620" s="2">
        <v>2.95</v>
      </c>
      <c r="R620" s="2">
        <v>25.151589927654083</v>
      </c>
      <c r="S620" s="2">
        <v>163.15484268969772</v>
      </c>
      <c r="T620" s="2">
        <v>69.442992541080145</v>
      </c>
      <c r="U620" s="2">
        <v>94.629478322031503</v>
      </c>
      <c r="V620" s="2">
        <v>-10.97259415891725</v>
      </c>
      <c r="W620" s="2">
        <v>248849982009.95599</v>
      </c>
      <c r="X620" s="2">
        <v>223032455108.65701</v>
      </c>
      <c r="Y620" s="2">
        <v>9858813</v>
      </c>
      <c r="Z620" s="2">
        <v>14.098596270088199</v>
      </c>
      <c r="AA620">
        <v>3014.4960000000001</v>
      </c>
      <c r="AB620">
        <v>1.0163395331651299</v>
      </c>
      <c r="AC620">
        <v>0.34586327455000798</v>
      </c>
      <c r="AD620">
        <v>0.99648602936693698</v>
      </c>
      <c r="AE620">
        <v>1.01992351444285</v>
      </c>
      <c r="AF620">
        <v>177332.86799999999</v>
      </c>
      <c r="AG620">
        <v>172140.75599999999</v>
      </c>
      <c r="AH620">
        <v>248665</v>
      </c>
      <c r="AI620">
        <v>259354</v>
      </c>
      <c r="AJ620">
        <v>0</v>
      </c>
      <c r="AK620">
        <v>0</v>
      </c>
    </row>
    <row r="621" spans="1:37" x14ac:dyDescent="0.25">
      <c r="A621">
        <v>53</v>
      </c>
      <c r="B621" s="2">
        <v>127</v>
      </c>
      <c r="C621" t="s">
        <v>55</v>
      </c>
      <c r="D621" t="s">
        <v>138</v>
      </c>
      <c r="E621" t="s">
        <v>233</v>
      </c>
      <c r="F621">
        <v>2021</v>
      </c>
      <c r="I621" s="2">
        <v>0.72171605478473888</v>
      </c>
      <c r="J621">
        <v>0.1445671369391594</v>
      </c>
      <c r="K621" s="2">
        <v>3894.9813000000004</v>
      </c>
      <c r="L621" s="2">
        <v>3582037.3573130001</v>
      </c>
      <c r="M621" s="2">
        <v>302530.36</v>
      </c>
      <c r="N621" s="2">
        <v>24198068.902953435</v>
      </c>
      <c r="O621">
        <f>Y621*Z621/100/1000</f>
        <v>555.45154381682403</v>
      </c>
      <c r="P621">
        <f>AA621*N621*1000/1000000</f>
        <v>75984356.162164077</v>
      </c>
      <c r="Q621" s="2">
        <v>3.43</v>
      </c>
      <c r="R621" s="2">
        <v>22.449340657841212</v>
      </c>
      <c r="S621" s="2">
        <v>71.222713775959889</v>
      </c>
      <c r="T621" s="2">
        <v>50.567250032435766</v>
      </c>
      <c r="U621" s="2">
        <v>82.861287722695593</v>
      </c>
      <c r="V621" s="2">
        <v>3.6464394247535448</v>
      </c>
      <c r="W621" s="2">
        <v>41667090981.7686</v>
      </c>
      <c r="X621" s="2">
        <v>43131969419.613701</v>
      </c>
      <c r="Y621" s="2">
        <v>2948722</v>
      </c>
      <c r="Z621" s="2">
        <v>18.837026475090699</v>
      </c>
      <c r="AA621">
        <v>3140.1</v>
      </c>
      <c r="AB621">
        <v>1.0099266967462901</v>
      </c>
      <c r="AC621">
        <v>0.50605859305975598</v>
      </c>
      <c r="AD621">
        <v>1.0172469547976</v>
      </c>
      <c r="AE621">
        <v>0.99280385356103895</v>
      </c>
      <c r="AF621">
        <v>24731.269</v>
      </c>
      <c r="AG621">
        <v>19812.311000000002</v>
      </c>
      <c r="AH621">
        <v>41939</v>
      </c>
      <c r="AI621">
        <v>41133</v>
      </c>
      <c r="AJ621">
        <v>0</v>
      </c>
      <c r="AK621">
        <v>0</v>
      </c>
    </row>
    <row r="622" spans="1:37" x14ac:dyDescent="0.25">
      <c r="A622">
        <v>54</v>
      </c>
      <c r="B622" s="2">
        <v>119</v>
      </c>
      <c r="C622" t="s">
        <v>51</v>
      </c>
      <c r="D622" t="s">
        <v>139</v>
      </c>
      <c r="E622" t="s">
        <v>234</v>
      </c>
      <c r="F622">
        <v>2021</v>
      </c>
      <c r="I622" s="2">
        <v>0.785871255015542</v>
      </c>
      <c r="J622">
        <v>7.4431397508049654E-2</v>
      </c>
      <c r="K622" s="2">
        <v>548.56795000000011</v>
      </c>
      <c r="L622" s="2">
        <v>10071873.384480001</v>
      </c>
      <c r="M622" s="2">
        <v>694195.02000000014</v>
      </c>
      <c r="N622" s="2">
        <v>19422466.458301872</v>
      </c>
      <c r="O622">
        <f>Y622*Z622/100/1000</f>
        <v>2500.2789975675732</v>
      </c>
      <c r="P622">
        <f>AA622*N622*1000/1000000</f>
        <v>365117741.72860605</v>
      </c>
      <c r="Q622" s="2">
        <v>5.63</v>
      </c>
      <c r="R622" s="2">
        <v>8.2540108696702816</v>
      </c>
      <c r="S622" s="2">
        <v>43.053804791912931</v>
      </c>
      <c r="T622" s="2">
        <v>51.537232774772001</v>
      </c>
      <c r="U622" s="2">
        <v>66.144235274522003</v>
      </c>
      <c r="V622" s="2">
        <v>0.53169090677623188</v>
      </c>
      <c r="W622" s="2">
        <v>797890849.66296506</v>
      </c>
      <c r="X622" s="2">
        <v>1564547216.6607299</v>
      </c>
      <c r="Y622" s="2">
        <v>8226953</v>
      </c>
      <c r="Z622" s="2">
        <v>30.3913125256407</v>
      </c>
      <c r="AA622">
        <v>18798.732</v>
      </c>
      <c r="AB622">
        <v>0.88497847791277495</v>
      </c>
      <c r="AC622">
        <v>0.90409856640184605</v>
      </c>
      <c r="AD622">
        <v>0.95768856414441605</v>
      </c>
      <c r="AE622">
        <v>0.92407752483021599</v>
      </c>
      <c r="AF622">
        <v>308.18200000000002</v>
      </c>
      <c r="AG622">
        <v>551.08199999999999</v>
      </c>
      <c r="AH622">
        <v>1538</v>
      </c>
      <c r="AI622">
        <v>736</v>
      </c>
      <c r="AJ622">
        <v>0</v>
      </c>
      <c r="AK622">
        <v>0</v>
      </c>
    </row>
    <row r="623" spans="1:37" x14ac:dyDescent="0.25">
      <c r="A623">
        <v>55</v>
      </c>
      <c r="B623" s="2">
        <v>123</v>
      </c>
      <c r="C623" t="s">
        <v>53</v>
      </c>
      <c r="D623" t="s">
        <v>140</v>
      </c>
      <c r="E623" t="s">
        <v>235</v>
      </c>
      <c r="F623">
        <v>2021</v>
      </c>
      <c r="I623" s="2">
        <v>0.66892383678050327</v>
      </c>
      <c r="J623">
        <v>0.21238530593212754</v>
      </c>
      <c r="K623" s="2">
        <v>15694.919</v>
      </c>
      <c r="L623" s="2">
        <v>34461432.032693997</v>
      </c>
      <c r="M623" s="2">
        <v>3554183.7</v>
      </c>
      <c r="N623" s="2">
        <v>103520409.16984728</v>
      </c>
      <c r="O623">
        <f>Y623*Z623/100/1000</f>
        <v>581.54491537544686</v>
      </c>
      <c r="P623">
        <f>AA623*N623*1000/1000000</f>
        <v>385743131.70996177</v>
      </c>
      <c r="Q623" s="2">
        <v>3.77</v>
      </c>
      <c r="R623" s="2">
        <v>21.070587121317612</v>
      </c>
      <c r="S623" s="2">
        <v>48.541247765084634</v>
      </c>
      <c r="T623" s="2">
        <v>67.200911232782104</v>
      </c>
      <c r="U623" s="2">
        <v>83.829938258590502</v>
      </c>
      <c r="V623" s="2">
        <v>2.0885993745145752</v>
      </c>
      <c r="W623" s="2">
        <v>9872363647.1266003</v>
      </c>
      <c r="X623" s="2">
        <v>13904192478.3932</v>
      </c>
      <c r="Y623" s="2">
        <v>2904263</v>
      </c>
      <c r="Z623" s="2">
        <v>20.023837902264599</v>
      </c>
      <c r="AA623">
        <v>3726.252</v>
      </c>
      <c r="AB623">
        <v>1.0193394069069099</v>
      </c>
      <c r="AC623">
        <v>0.40406507522012602</v>
      </c>
      <c r="AD623">
        <v>1.00922723839282</v>
      </c>
      <c r="AE623">
        <v>1.0100197142223299</v>
      </c>
      <c r="AF623">
        <v>8637.7999999999993</v>
      </c>
      <c r="AG623">
        <v>5091.5</v>
      </c>
      <c r="AH623">
        <v>13751</v>
      </c>
      <c r="AI623">
        <v>9741</v>
      </c>
      <c r="AJ623">
        <v>0</v>
      </c>
      <c r="AK623">
        <v>5.0654899999999996</v>
      </c>
    </row>
    <row r="624" spans="1:37" x14ac:dyDescent="0.25">
      <c r="A624">
        <v>56</v>
      </c>
      <c r="B624" s="2">
        <v>130</v>
      </c>
      <c r="C624" t="s">
        <v>56</v>
      </c>
      <c r="D624" t="s">
        <v>141</v>
      </c>
      <c r="E624" t="s">
        <v>236</v>
      </c>
      <c r="F624">
        <v>2021</v>
      </c>
      <c r="I624" s="2">
        <v>0.63829062048484619</v>
      </c>
      <c r="J624">
        <v>0.16538390538561634</v>
      </c>
      <c r="K624" s="2">
        <v>36472.27900000001</v>
      </c>
      <c r="L624" s="2">
        <v>88320634.803928599</v>
      </c>
      <c r="M624" s="2">
        <v>7179692.9800000004</v>
      </c>
      <c r="N624" s="2">
        <v>204526164.7185972</v>
      </c>
      <c r="O624">
        <f>Y624*Z624/100/1000</f>
        <v>20041.046333438022</v>
      </c>
      <c r="P624">
        <f>AA624*N624*1000/1000000</f>
        <v>3005648614.017818</v>
      </c>
      <c r="Q624" s="2">
        <v>4.21</v>
      </c>
      <c r="R624" s="2">
        <v>10.929567677614308</v>
      </c>
      <c r="S624" s="2">
        <v>27.030420412554751</v>
      </c>
      <c r="T624" s="2">
        <v>52.025506738680846</v>
      </c>
      <c r="U624" s="2">
        <v>37.933339551417298</v>
      </c>
      <c r="V624" s="2">
        <v>0.61603943907382708</v>
      </c>
      <c r="W624" s="2">
        <v>6544020000</v>
      </c>
      <c r="X624" s="2">
        <v>10587126000</v>
      </c>
      <c r="Y624" s="2">
        <v>78814704</v>
      </c>
      <c r="Z624" s="2">
        <v>25.428055066270399</v>
      </c>
      <c r="AA624">
        <v>14695.668</v>
      </c>
      <c r="AB624">
        <v>0.997605373528758</v>
      </c>
      <c r="AC624">
        <v>0.30823813207866202</v>
      </c>
      <c r="AD624">
        <v>1.1068146041673901</v>
      </c>
      <c r="AE624">
        <v>0.90133015030029895</v>
      </c>
      <c r="AF624">
        <v>3722</v>
      </c>
      <c r="AG624">
        <v>4217</v>
      </c>
      <c r="AH624">
        <v>10120</v>
      </c>
      <c r="AI624">
        <v>5513</v>
      </c>
      <c r="AJ624">
        <v>0</v>
      </c>
      <c r="AK624">
        <v>3.9746800000000002</v>
      </c>
    </row>
    <row r="625" spans="1:37" x14ac:dyDescent="0.25">
      <c r="A625">
        <v>57</v>
      </c>
      <c r="B625" s="2">
        <v>131</v>
      </c>
      <c r="C625" t="s">
        <v>57</v>
      </c>
      <c r="D625" t="s">
        <v>142</v>
      </c>
      <c r="E625" t="s">
        <v>237</v>
      </c>
      <c r="F625">
        <v>2021</v>
      </c>
      <c r="I625" s="2">
        <v>0.62146836339614275</v>
      </c>
      <c r="J625">
        <v>0.14294916409178479</v>
      </c>
      <c r="K625" s="2">
        <v>77017.093999999983</v>
      </c>
      <c r="L625" s="2">
        <v>90541107.366347015</v>
      </c>
      <c r="M625" s="2">
        <v>16126017.6</v>
      </c>
      <c r="N625" s="2">
        <v>387966943.12132728</v>
      </c>
      <c r="O625">
        <f>Y625*Z625/100/1000</f>
        <v>339.5011211218723</v>
      </c>
      <c r="P625">
        <f>AA625*N625*1000/1000000</f>
        <v>1104551198.2730536</v>
      </c>
      <c r="Q625" s="2">
        <v>1.41</v>
      </c>
      <c r="R625" s="2">
        <v>13.743708543475137</v>
      </c>
      <c r="S625" s="2">
        <v>80.133463605705671</v>
      </c>
      <c r="T625" s="2">
        <v>68.156984248171312</v>
      </c>
      <c r="U625" s="2">
        <v>65.809230268916906</v>
      </c>
      <c r="V625" s="2">
        <v>2.7198226625413859</v>
      </c>
      <c r="W625" s="2">
        <v>10674058281.92</v>
      </c>
      <c r="X625" s="2">
        <v>4117041349.48</v>
      </c>
      <c r="Y625" s="2">
        <v>2018222</v>
      </c>
      <c r="Z625" s="2">
        <v>16.821792702778598</v>
      </c>
      <c r="AA625">
        <v>2847.0239999999999</v>
      </c>
      <c r="AB625">
        <v>1.0337191422279499</v>
      </c>
      <c r="AC625">
        <v>0.44217969574934901</v>
      </c>
      <c r="AD625">
        <v>1.0564644896790101</v>
      </c>
      <c r="AE625">
        <v>0.97847031521336603</v>
      </c>
      <c r="AF625">
        <v>1128.2159999999999</v>
      </c>
      <c r="AG625">
        <v>1613.3050000000001</v>
      </c>
      <c r="AH625">
        <v>4053</v>
      </c>
      <c r="AI625">
        <v>10607</v>
      </c>
      <c r="AJ625">
        <v>0</v>
      </c>
      <c r="AK625">
        <v>3.82178</v>
      </c>
    </row>
    <row r="626" spans="1:37" x14ac:dyDescent="0.25">
      <c r="A626">
        <v>58</v>
      </c>
      <c r="B626" s="2">
        <v>134</v>
      </c>
      <c r="C626" t="s">
        <v>59</v>
      </c>
      <c r="D626" t="s">
        <v>143</v>
      </c>
      <c r="E626" t="s">
        <v>238</v>
      </c>
      <c r="F626">
        <v>2021</v>
      </c>
      <c r="I626" s="2">
        <v>0.43347396857908338</v>
      </c>
      <c r="J626">
        <v>0.2016559837626965</v>
      </c>
      <c r="K626" s="2">
        <v>13317.5872</v>
      </c>
      <c r="L626" s="2">
        <v>25367259.069548998</v>
      </c>
      <c r="M626" s="2">
        <v>3528005.4</v>
      </c>
      <c r="N626" s="2">
        <v>120030506.87522432</v>
      </c>
      <c r="O626">
        <f>Y626*Z626/100/1000</f>
        <v>2981.4664110422959</v>
      </c>
      <c r="P626">
        <f>AA626*N626*1000/1000000</f>
        <v>552798098.80370796</v>
      </c>
      <c r="Q626" s="2">
        <v>2.2999999999999998</v>
      </c>
      <c r="R626" s="2">
        <v>13.749813556253637</v>
      </c>
      <c r="S626" s="2">
        <v>55.427249365521966</v>
      </c>
      <c r="T626" s="2">
        <v>48.705824217989459</v>
      </c>
      <c r="U626" s="2">
        <v>83.948011827236101</v>
      </c>
      <c r="V626" s="2">
        <v>3.1557090233597331</v>
      </c>
      <c r="W626" s="2">
        <v>2946949895.3830099</v>
      </c>
      <c r="X626" s="2">
        <v>10927192610.211</v>
      </c>
      <c r="Y626" s="2">
        <v>17853296</v>
      </c>
      <c r="Z626" s="2">
        <v>16.699809441586002</v>
      </c>
      <c r="AA626">
        <v>4605.4799999999996</v>
      </c>
      <c r="AB626">
        <v>1.0007979687975599</v>
      </c>
      <c r="AC626">
        <v>0.293757308658052</v>
      </c>
      <c r="AD626">
        <v>0.96193245108477399</v>
      </c>
      <c r="AE626">
        <v>1.04040358308835</v>
      </c>
      <c r="AF626">
        <v>4357.482</v>
      </c>
      <c r="AG626">
        <v>997.73500000000001</v>
      </c>
      <c r="AH626">
        <v>10738</v>
      </c>
      <c r="AI626">
        <v>2771</v>
      </c>
      <c r="AJ626">
        <v>0</v>
      </c>
      <c r="AK626">
        <v>4.1028000000000002</v>
      </c>
    </row>
    <row r="627" spans="1:37" x14ac:dyDescent="0.25">
      <c r="A627">
        <v>59</v>
      </c>
      <c r="B627" s="2">
        <v>135</v>
      </c>
      <c r="C627" t="s">
        <v>60</v>
      </c>
      <c r="D627" t="s">
        <v>144</v>
      </c>
      <c r="E627" t="s">
        <v>239</v>
      </c>
      <c r="F627">
        <v>2021</v>
      </c>
      <c r="I627" s="2">
        <v>0.33105620067666847</v>
      </c>
      <c r="J627">
        <v>0.11892531426859587</v>
      </c>
      <c r="K627" s="2">
        <v>144304.43</v>
      </c>
      <c r="L627" s="2">
        <v>523928619.52805942</v>
      </c>
      <c r="M627" s="2">
        <v>99002930</v>
      </c>
      <c r="N627" s="2">
        <v>2176873475.6770253</v>
      </c>
      <c r="O627">
        <f>Y627*Z627/100/1000</f>
        <v>8432.2400553092793</v>
      </c>
      <c r="P627">
        <f>AA627*N627*1000/1000000</f>
        <v>14309190172.704374</v>
      </c>
      <c r="Q627" s="2">
        <v>2.78</v>
      </c>
      <c r="R627" s="2">
        <v>15.579194708389727</v>
      </c>
      <c r="S627" s="2">
        <v>63.484609813671156</v>
      </c>
      <c r="T627" s="2">
        <v>61.041026860966518</v>
      </c>
      <c r="U627" s="2">
        <v>54.450410251077599</v>
      </c>
      <c r="V627" s="2">
        <v>3.0407885531004482</v>
      </c>
      <c r="W627" s="2">
        <v>33570007667.307999</v>
      </c>
      <c r="X627" s="2">
        <v>19531184172.760399</v>
      </c>
      <c r="Y627" s="2">
        <v>44699749</v>
      </c>
      <c r="Z627" s="2">
        <v>18.864177638467901</v>
      </c>
      <c r="AA627">
        <v>6573.2759999999998</v>
      </c>
      <c r="AB627">
        <v>1.00712890012349</v>
      </c>
      <c r="AC627">
        <v>0.27166154030441397</v>
      </c>
      <c r="AD627">
        <v>0.96724988683850699</v>
      </c>
      <c r="AE627">
        <v>1.0412292767645901</v>
      </c>
      <c r="AF627">
        <v>10704.763999999999</v>
      </c>
      <c r="AG627">
        <v>26216.513999999999</v>
      </c>
      <c r="AH627">
        <v>19124</v>
      </c>
      <c r="AI627">
        <v>33548</v>
      </c>
      <c r="AJ627">
        <v>0</v>
      </c>
      <c r="AK627">
        <v>3.1751499999999999</v>
      </c>
    </row>
    <row r="628" spans="1:37" x14ac:dyDescent="0.25">
      <c r="A628">
        <v>60</v>
      </c>
      <c r="B628" s="2">
        <v>136</v>
      </c>
      <c r="C628" t="s">
        <v>61</v>
      </c>
      <c r="D628" t="s">
        <v>145</v>
      </c>
      <c r="E628" t="s">
        <v>240</v>
      </c>
      <c r="F628">
        <v>2021</v>
      </c>
      <c r="I628" s="2">
        <v>0.65751219216275081</v>
      </c>
      <c r="J628">
        <v>0.36961377810669316</v>
      </c>
      <c r="K628" s="2">
        <v>494794.74</v>
      </c>
      <c r="L628" s="2">
        <v>443959873.04955995</v>
      </c>
      <c r="M628" s="2">
        <v>37548308.737000003</v>
      </c>
      <c r="N628" s="2">
        <v>1235324421.9469223</v>
      </c>
      <c r="O628">
        <f>Y628*Z628/100/1000</f>
        <v>5633.3184779852072</v>
      </c>
      <c r="P628">
        <f>AA628*N628*1000/1000000</f>
        <v>8637334003.9783154</v>
      </c>
      <c r="Q628" s="2">
        <v>3.42</v>
      </c>
      <c r="R628" s="2">
        <v>18.523151073935999</v>
      </c>
      <c r="S628" s="2">
        <v>110.87428302194462</v>
      </c>
      <c r="T628" s="2">
        <v>56.452182551461242</v>
      </c>
      <c r="U628" s="2">
        <v>59.809651320554302</v>
      </c>
      <c r="V628" s="2">
        <v>5.4430673773857778</v>
      </c>
      <c r="W628" s="2">
        <v>81131000000</v>
      </c>
      <c r="X628" s="2">
        <v>49881000000</v>
      </c>
      <c r="Y628" s="2">
        <v>18351011</v>
      </c>
      <c r="Z628" s="2">
        <v>30.6975919636537</v>
      </c>
      <c r="AA628">
        <v>6991.9560000000001</v>
      </c>
      <c r="AB628">
        <v>1.02393395819806</v>
      </c>
      <c r="AC628">
        <v>0.621013857329483</v>
      </c>
      <c r="AD628">
        <v>1.0060462090704101</v>
      </c>
      <c r="AE628">
        <v>1.0177802460427601</v>
      </c>
      <c r="AF628">
        <v>28272.934000000001</v>
      </c>
      <c r="AG628">
        <v>37716.788999999997</v>
      </c>
      <c r="AH628">
        <v>49751</v>
      </c>
      <c r="AI628">
        <v>80801</v>
      </c>
      <c r="AJ628">
        <v>0</v>
      </c>
      <c r="AK628">
        <v>4.1029900000000001</v>
      </c>
    </row>
    <row r="629" spans="1:37" x14ac:dyDescent="0.25">
      <c r="A629">
        <v>61</v>
      </c>
      <c r="B629" s="2">
        <v>137</v>
      </c>
      <c r="C629" t="s">
        <v>62</v>
      </c>
      <c r="D629" t="s">
        <v>146</v>
      </c>
      <c r="E629" t="s">
        <v>241</v>
      </c>
      <c r="F629">
        <v>2021</v>
      </c>
      <c r="I629" s="2">
        <v>0.56538278231690775</v>
      </c>
      <c r="J629">
        <v>0.10012788193267579</v>
      </c>
      <c r="K629" s="2">
        <v>261.44734</v>
      </c>
      <c r="L629" s="2">
        <v>597621.86783999996</v>
      </c>
      <c r="M629" s="2">
        <v>68792.478199999998</v>
      </c>
      <c r="N629" s="2">
        <v>2899644.2188176177</v>
      </c>
      <c r="O629">
        <f>Y629*Z629/100/1000</f>
        <v>1258.2167950995749</v>
      </c>
      <c r="P629">
        <f>AA629*N629*1000/1000000</f>
        <v>10076391.24473685</v>
      </c>
      <c r="Q629" s="2">
        <v>2.42</v>
      </c>
      <c r="R629" s="2">
        <v>18.655809663230684</v>
      </c>
      <c r="S629" s="2">
        <v>85.873545214897547</v>
      </c>
      <c r="T629" s="2">
        <v>65.068706257541066</v>
      </c>
      <c r="U629" s="2">
        <v>61.095124929659697</v>
      </c>
      <c r="V629" s="2">
        <v>3.6083600451630353</v>
      </c>
      <c r="W629" s="2">
        <v>33009134459.884701</v>
      </c>
      <c r="X629" s="2">
        <v>20515482725.180401</v>
      </c>
      <c r="Y629" s="2">
        <v>5114630</v>
      </c>
      <c r="Z629" s="2">
        <v>24.6003483164877</v>
      </c>
      <c r="AA629">
        <v>3475.0439999999999</v>
      </c>
      <c r="AB629">
        <v>1.0795983110795799</v>
      </c>
      <c r="AC629">
        <v>1.01692085466434</v>
      </c>
      <c r="AD629">
        <v>0.98365688614755897</v>
      </c>
      <c r="AE629">
        <v>1.0975354580272101</v>
      </c>
      <c r="AF629">
        <v>9690.1910000000007</v>
      </c>
      <c r="AG629">
        <v>11661.819</v>
      </c>
      <c r="AH629">
        <v>20443</v>
      </c>
      <c r="AI629">
        <v>32859</v>
      </c>
      <c r="AJ629">
        <v>0</v>
      </c>
      <c r="AK629">
        <v>4.7134</v>
      </c>
    </row>
    <row r="630" spans="1:37" x14ac:dyDescent="0.25">
      <c r="A630">
        <v>62</v>
      </c>
      <c r="B630" s="2">
        <v>133</v>
      </c>
      <c r="C630" t="s">
        <v>58</v>
      </c>
      <c r="D630" t="s">
        <v>147</v>
      </c>
      <c r="E630" t="s">
        <v>242</v>
      </c>
      <c r="F630">
        <v>2021</v>
      </c>
      <c r="I630" s="2">
        <v>0.26750539441774313</v>
      </c>
      <c r="J630">
        <v>0.23324285267923164</v>
      </c>
      <c r="K630" s="2">
        <v>105475.18199999999</v>
      </c>
      <c r="L630" s="2">
        <v>92870498.091200009</v>
      </c>
      <c r="M630" s="2">
        <v>9043961.5999999996</v>
      </c>
      <c r="N630" s="2">
        <v>243028392.51096162</v>
      </c>
      <c r="O630">
        <f>Y630*Z630/100/1000</f>
        <v>665.10085823454426</v>
      </c>
      <c r="P630">
        <f>AA630*N630*1000/1000000</f>
        <v>2014672322.0544903</v>
      </c>
      <c r="Q630" s="2">
        <v>3.4</v>
      </c>
      <c r="R630" s="2">
        <v>12.013631687478131</v>
      </c>
      <c r="S630" s="2">
        <v>69.742273021119985</v>
      </c>
      <c r="T630" s="2">
        <v>46.992246291555283</v>
      </c>
      <c r="U630" s="2">
        <v>67.305861277242101</v>
      </c>
      <c r="V630" s="2">
        <v>1.4619517538946287</v>
      </c>
      <c r="W630" s="2">
        <v>1597677911.22455</v>
      </c>
      <c r="X630" s="2">
        <v>1735544574.7713699</v>
      </c>
      <c r="Y630" s="2">
        <v>3412056</v>
      </c>
      <c r="Z630" s="2">
        <v>19.4926712291517</v>
      </c>
      <c r="AA630">
        <v>8289.8639999999996</v>
      </c>
      <c r="AB630">
        <v>1.02206517678691</v>
      </c>
      <c r="AC630">
        <v>0.40827513915763097</v>
      </c>
      <c r="AD630">
        <v>0.98938414644801498</v>
      </c>
      <c r="AE630">
        <v>1.03303168992168</v>
      </c>
      <c r="AF630">
        <v>152.999</v>
      </c>
      <c r="AG630">
        <v>35.883000000000003</v>
      </c>
      <c r="AH630">
        <v>1710</v>
      </c>
      <c r="AI630">
        <v>1416</v>
      </c>
      <c r="AJ630">
        <v>0</v>
      </c>
      <c r="AK630">
        <v>0</v>
      </c>
    </row>
    <row r="631" spans="1:37" x14ac:dyDescent="0.25">
      <c r="A631">
        <v>63</v>
      </c>
      <c r="B631" s="2">
        <v>142</v>
      </c>
      <c r="C631" t="s">
        <v>64</v>
      </c>
      <c r="D631" t="s">
        <v>148</v>
      </c>
      <c r="E631" t="s">
        <v>243</v>
      </c>
      <c r="F631">
        <v>2021</v>
      </c>
      <c r="I631" s="2">
        <v>0.45092980386122467</v>
      </c>
      <c r="J631">
        <v>0.87805911726458485</v>
      </c>
      <c r="K631" s="2">
        <v>2590.2941000000001</v>
      </c>
      <c r="L631" s="2">
        <v>3774086.2340299692</v>
      </c>
      <c r="M631" s="2">
        <v>505097.76799999998</v>
      </c>
      <c r="N631" s="2">
        <v>10811272.059282186</v>
      </c>
      <c r="O631">
        <f>Y631*Z631/100/1000</f>
        <v>19556.930699008615</v>
      </c>
      <c r="P631">
        <f>AA631*N631*1000/1000000</f>
        <v>237639327.75346392</v>
      </c>
      <c r="Q631" s="2">
        <v>8.4600000000000009</v>
      </c>
      <c r="R631" s="2">
        <v>17.251864410886274</v>
      </c>
      <c r="S631" s="2">
        <v>50.586195462175176</v>
      </c>
      <c r="T631" s="2">
        <v>54.205491260364049</v>
      </c>
      <c r="U631" s="2">
        <v>74.751684022025202</v>
      </c>
      <c r="V631" s="2">
        <v>2.2113652787396236</v>
      </c>
      <c r="W631" s="2">
        <v>55555500000</v>
      </c>
      <c r="X631" s="2">
        <v>75875710000</v>
      </c>
      <c r="Y631" s="2">
        <v>73799608</v>
      </c>
      <c r="Z631" s="2">
        <v>26.5000468552741</v>
      </c>
      <c r="AA631">
        <v>21980.7</v>
      </c>
      <c r="AB631">
        <v>0.96976092902395505</v>
      </c>
      <c r="AC631">
        <v>0.11177325618266901</v>
      </c>
      <c r="AD631">
        <v>0.96518137222733502</v>
      </c>
      <c r="AE631">
        <v>1.00474476293098</v>
      </c>
      <c r="AF631">
        <v>37627.81</v>
      </c>
      <c r="AG631">
        <v>24501.17</v>
      </c>
      <c r="AH631">
        <v>74682</v>
      </c>
      <c r="AI631">
        <v>54621</v>
      </c>
      <c r="AJ631">
        <v>0</v>
      </c>
      <c r="AK631">
        <v>3.2102200000000001</v>
      </c>
    </row>
    <row r="632" spans="1:37" x14ac:dyDescent="0.25">
      <c r="A632">
        <v>64</v>
      </c>
      <c r="B632" s="2">
        <v>143</v>
      </c>
      <c r="C632" t="s">
        <v>65</v>
      </c>
      <c r="D632" t="s">
        <v>149</v>
      </c>
      <c r="E632" t="s">
        <v>244</v>
      </c>
      <c r="F632">
        <v>2021</v>
      </c>
      <c r="I632" s="2">
        <v>0.4823754380092351</v>
      </c>
      <c r="J632">
        <v>0.14064595015261877</v>
      </c>
      <c r="K632" s="2">
        <v>6081.9822999999997</v>
      </c>
      <c r="L632" s="2">
        <v>6952145.2432500003</v>
      </c>
      <c r="M632" s="2">
        <v>1349924.6600000001</v>
      </c>
      <c r="N632" s="2">
        <v>32501367.997310892</v>
      </c>
      <c r="O632">
        <f>Y632*Z632/100/1000</f>
        <v>686.0681901701081</v>
      </c>
      <c r="P632">
        <f>AA632*N632*1000/1000000</f>
        <v>583769161.10859597</v>
      </c>
      <c r="Q632" s="2">
        <v>3.59</v>
      </c>
      <c r="R632" s="2">
        <v>16.943761953263394</v>
      </c>
      <c r="S632" s="2">
        <v>54.293831846336737</v>
      </c>
      <c r="T632" s="2">
        <v>47.647336269549029</v>
      </c>
      <c r="U632" s="2">
        <v>26.104909276283301</v>
      </c>
      <c r="V632" s="2">
        <v>2.1065928686125202</v>
      </c>
      <c r="W632" s="2">
        <v>576347280.15083098</v>
      </c>
      <c r="X632" s="2">
        <v>700781685.32254398</v>
      </c>
      <c r="Y632" s="2">
        <v>4769099</v>
      </c>
      <c r="Z632" s="2">
        <v>14.3856982245516</v>
      </c>
      <c r="AA632">
        <v>17961.371999999999</v>
      </c>
      <c r="AB632">
        <v>1.1262826718098899</v>
      </c>
      <c r="AC632">
        <v>0.16589144986309501</v>
      </c>
      <c r="AD632">
        <v>0.81435269196822802</v>
      </c>
      <c r="AE632">
        <v>1.38304039873406</v>
      </c>
      <c r="AF632">
        <v>63.871000000000002</v>
      </c>
      <c r="AG632">
        <v>47.844999999999999</v>
      </c>
      <c r="AH632">
        <v>646</v>
      </c>
      <c r="AI632">
        <v>345</v>
      </c>
      <c r="AJ632">
        <v>0</v>
      </c>
      <c r="AK632">
        <v>0</v>
      </c>
    </row>
    <row r="633" spans="1:37" x14ac:dyDescent="0.25">
      <c r="A633">
        <v>65</v>
      </c>
      <c r="B633" s="2">
        <v>147</v>
      </c>
      <c r="C633" t="s">
        <v>66</v>
      </c>
      <c r="D633" t="s">
        <v>150</v>
      </c>
      <c r="E633" t="s">
        <v>245</v>
      </c>
      <c r="F633">
        <v>2021</v>
      </c>
      <c r="I633" s="2">
        <v>0.51824662353700879</v>
      </c>
      <c r="J633">
        <v>0.143197129677062</v>
      </c>
      <c r="K633" s="2">
        <v>19252.3884</v>
      </c>
      <c r="L633" s="2">
        <v>66015557.029019199</v>
      </c>
      <c r="M633" s="2">
        <v>10891606.799999999</v>
      </c>
      <c r="N633" s="2">
        <v>450984735.10212636</v>
      </c>
      <c r="O633">
        <f>Y633*Z633/100/1000</f>
        <v>2857.2122300154019</v>
      </c>
      <c r="P633">
        <f>AA633*N633*1000/1000000</f>
        <v>5626785008.9982357</v>
      </c>
      <c r="Q633" s="2">
        <v>5.81</v>
      </c>
      <c r="R633" s="2">
        <v>21.673583485821766</v>
      </c>
      <c r="S633" s="2">
        <v>50.883926339878741</v>
      </c>
      <c r="T633" s="2">
        <v>45.801834962967227</v>
      </c>
      <c r="U633" s="2">
        <v>83.971634998653798</v>
      </c>
      <c r="V633" s="2">
        <v>2.8850612174451982</v>
      </c>
      <c r="W633" s="2">
        <v>12747253137.5809</v>
      </c>
      <c r="X633" s="2">
        <v>73381615150.218201</v>
      </c>
      <c r="Y633" s="2">
        <v>14623231</v>
      </c>
      <c r="Z633" s="2">
        <v>19.5388572471802</v>
      </c>
      <c r="AA633">
        <v>12476.664000000001</v>
      </c>
      <c r="AB633">
        <v>1.4388325311829799</v>
      </c>
      <c r="AC633">
        <v>0.13736575443493501</v>
      </c>
      <c r="AD633">
        <v>1.0190283366859401</v>
      </c>
      <c r="AE633">
        <v>1.4119651823052499</v>
      </c>
      <c r="AF633">
        <v>27045.651000000002</v>
      </c>
      <c r="AG633">
        <v>3215.6840000000002</v>
      </c>
      <c r="AH633">
        <v>62215</v>
      </c>
      <c r="AI633">
        <v>12146</v>
      </c>
      <c r="AJ633">
        <v>0</v>
      </c>
      <c r="AK633">
        <v>2.0017100000000001</v>
      </c>
    </row>
    <row r="634" spans="1:37" x14ac:dyDescent="0.25">
      <c r="A634">
        <v>66</v>
      </c>
      <c r="B634" s="2">
        <v>152</v>
      </c>
      <c r="C634" t="s">
        <v>68</v>
      </c>
      <c r="D634" t="s">
        <v>151</v>
      </c>
      <c r="E634" t="s">
        <v>246</v>
      </c>
      <c r="F634">
        <v>2021</v>
      </c>
      <c r="I634" s="2">
        <v>0.52560218284622839</v>
      </c>
      <c r="J634">
        <v>0.40871311108269565</v>
      </c>
      <c r="K634" s="2">
        <v>4375.2443999999996</v>
      </c>
      <c r="L634" s="2">
        <v>9779004.6469000019</v>
      </c>
      <c r="M634" s="2">
        <v>1733113.2</v>
      </c>
      <c r="N634" s="2">
        <v>45020081.884345479</v>
      </c>
      <c r="O634">
        <f>Y634*Z634/100/1000</f>
        <v>489.07903081512234</v>
      </c>
      <c r="P634">
        <f>AA634*N634*1000/1000000</f>
        <v>160216567.008371</v>
      </c>
      <c r="Q634" s="2">
        <v>2.5099999999999998</v>
      </c>
      <c r="R634" s="2">
        <v>10.640843940642373</v>
      </c>
      <c r="S634" s="2">
        <v>329.16138368376198</v>
      </c>
      <c r="T634" s="2">
        <v>70.169827761544525</v>
      </c>
      <c r="U634" s="2">
        <v>100</v>
      </c>
      <c r="V634" s="2">
        <v>32.596461013030172</v>
      </c>
      <c r="W634" s="2">
        <v>287462367725.68799</v>
      </c>
      <c r="X634" s="2">
        <v>249484300760.461</v>
      </c>
      <c r="Y634" s="2">
        <v>3385810</v>
      </c>
      <c r="Z634" s="2">
        <v>14.4449638584304</v>
      </c>
      <c r="AA634">
        <v>3558.78</v>
      </c>
      <c r="AB634">
        <v>1.0299793568540301</v>
      </c>
      <c r="AC634">
        <v>0.33521771551268298</v>
      </c>
      <c r="AD634">
        <v>1.03305766366546</v>
      </c>
      <c r="AE634">
        <v>0.99702019846549095</v>
      </c>
      <c r="AF634">
        <v>145696.26199999999</v>
      </c>
      <c r="AG634">
        <v>165287.12700000001</v>
      </c>
      <c r="AH634">
        <v>249218</v>
      </c>
      <c r="AI634">
        <v>287097</v>
      </c>
      <c r="AJ634">
        <v>0</v>
      </c>
      <c r="AK634">
        <v>4.0360199999999997</v>
      </c>
    </row>
    <row r="635" spans="1:37" x14ac:dyDescent="0.25">
      <c r="A635">
        <v>67</v>
      </c>
      <c r="B635" s="2">
        <v>56</v>
      </c>
      <c r="C635" t="s">
        <v>25</v>
      </c>
      <c r="D635" t="s">
        <v>152</v>
      </c>
      <c r="E635" t="s">
        <v>247</v>
      </c>
      <c r="F635">
        <v>2021</v>
      </c>
      <c r="I635" s="2">
        <v>0.45140480069427208</v>
      </c>
      <c r="J635">
        <v>0.10150286369367199</v>
      </c>
      <c r="K635" s="2">
        <v>91785.83</v>
      </c>
      <c r="L635" s="2">
        <v>74876944.924584493</v>
      </c>
      <c r="M635" s="2">
        <v>11270756</v>
      </c>
      <c r="N635" s="2">
        <v>216482790.78605404</v>
      </c>
      <c r="O635">
        <f>Y635*Z635/100/1000</f>
        <v>654.71115888700672</v>
      </c>
      <c r="P635">
        <f>AA635*N635*1000/1000000</f>
        <v>1468319640.5101428</v>
      </c>
      <c r="Q635" s="2">
        <v>3.26</v>
      </c>
      <c r="R635" s="2">
        <v>19.346771733359411</v>
      </c>
      <c r="S635" s="2">
        <v>81.84507598007653</v>
      </c>
      <c r="T635" s="2">
        <v>60.184745864255731</v>
      </c>
      <c r="U635" s="2">
        <v>73.683853149414105</v>
      </c>
      <c r="V635" s="2">
        <v>2.7560499827497953</v>
      </c>
      <c r="W635" s="2">
        <v>3103810003.8314099</v>
      </c>
      <c r="X635" s="2">
        <v>2297400776.3785801</v>
      </c>
      <c r="Y635" s="2">
        <v>2739437</v>
      </c>
      <c r="Z635" s="2">
        <v>23.899478574867999</v>
      </c>
      <c r="AA635">
        <v>6782.616</v>
      </c>
      <c r="AB635">
        <v>1.3097861578350101</v>
      </c>
      <c r="AC635">
        <v>0.43496427961987399</v>
      </c>
      <c r="AD635">
        <v>0.97338354109560699</v>
      </c>
      <c r="AE635">
        <v>1.34560129952553</v>
      </c>
      <c r="AF635">
        <v>885.93499999999995</v>
      </c>
      <c r="AG635">
        <v>660.58100000000002</v>
      </c>
      <c r="AH635">
        <v>2251</v>
      </c>
      <c r="AI635">
        <v>2976</v>
      </c>
      <c r="AJ635">
        <v>0</v>
      </c>
      <c r="AK635">
        <v>2</v>
      </c>
    </row>
    <row r="636" spans="1:37" x14ac:dyDescent="0.25">
      <c r="A636">
        <v>68</v>
      </c>
      <c r="B636" s="2">
        <v>149</v>
      </c>
      <c r="C636" t="s">
        <v>67</v>
      </c>
      <c r="D636" t="s">
        <v>153</v>
      </c>
      <c r="E636" t="s">
        <v>248</v>
      </c>
      <c r="F636">
        <v>2021</v>
      </c>
      <c r="I636" s="2">
        <v>0.66730037022743283</v>
      </c>
      <c r="J636">
        <v>0.28158927458003535</v>
      </c>
      <c r="K636" s="2">
        <v>74617.561000000016</v>
      </c>
      <c r="L636" s="2">
        <v>256096572.28378996</v>
      </c>
      <c r="M636" s="2">
        <v>25814999</v>
      </c>
      <c r="N636" s="2">
        <v>866364340.67656755</v>
      </c>
      <c r="O636">
        <f>Y636*Z636/100/1000</f>
        <v>917.22382128207653</v>
      </c>
      <c r="P636">
        <f>AA636*N636*1000/1000000</f>
        <v>9684875571.5242214</v>
      </c>
      <c r="Q636" s="2">
        <v>4.97</v>
      </c>
      <c r="R636" s="2">
        <v>18.76484027430557</v>
      </c>
      <c r="S636" s="2">
        <v>112.34229832494529</v>
      </c>
      <c r="T636" s="2">
        <v>54.258460735544759</v>
      </c>
      <c r="U636" s="2">
        <v>61.363899230957003</v>
      </c>
      <c r="V636" s="2">
        <v>6.9531208913257352</v>
      </c>
      <c r="W636" s="2">
        <v>9206860659.7930298</v>
      </c>
      <c r="X636" s="2">
        <v>7553491424.4983501</v>
      </c>
      <c r="Y636" s="2">
        <v>3290058</v>
      </c>
      <c r="Z636" s="2">
        <v>27.878652026258401</v>
      </c>
      <c r="AA636">
        <v>11178.755999999999</v>
      </c>
      <c r="AB636">
        <v>1.0124230735993101</v>
      </c>
      <c r="AC636">
        <v>0.36662444694066598</v>
      </c>
      <c r="AD636">
        <v>0.99828118099986396</v>
      </c>
      <c r="AE636">
        <v>1.0141662418050199</v>
      </c>
      <c r="AF636">
        <v>3435.5639999999999</v>
      </c>
      <c r="AG636">
        <v>5131.6899999999996</v>
      </c>
      <c r="AH636">
        <v>7459</v>
      </c>
      <c r="AI636">
        <v>9200</v>
      </c>
      <c r="AJ636">
        <v>0</v>
      </c>
      <c r="AK636">
        <v>0</v>
      </c>
    </row>
    <row r="637" spans="1:37" x14ac:dyDescent="0.25">
      <c r="A637">
        <v>69</v>
      </c>
      <c r="B637" s="2">
        <v>153</v>
      </c>
      <c r="C637" t="s">
        <v>69</v>
      </c>
      <c r="D637" t="s">
        <v>154</v>
      </c>
      <c r="E637" t="s">
        <v>249</v>
      </c>
      <c r="F637">
        <v>2021</v>
      </c>
      <c r="I637" s="2">
        <v>0.67516286048037721</v>
      </c>
      <c r="J637">
        <v>0.19977592067410513</v>
      </c>
      <c r="K637" s="2">
        <v>213.93516400000004</v>
      </c>
      <c r="L637" s="2">
        <v>1105743.0980289998</v>
      </c>
      <c r="M637" s="2">
        <v>120862.71000000002</v>
      </c>
      <c r="N637" s="2">
        <v>2314322.6111842175</v>
      </c>
      <c r="O637">
        <f>Y637*Z637/100/1000</f>
        <v>1005.8085783742773</v>
      </c>
      <c r="P637">
        <f>AA637*N637*1000/1000000</f>
        <v>15309577.335439609</v>
      </c>
      <c r="Q637" s="2">
        <v>4.1399999999999997</v>
      </c>
      <c r="R637" s="2">
        <v>20.796578370483235</v>
      </c>
      <c r="S637" s="2">
        <v>181.97948448511966</v>
      </c>
      <c r="T637" s="2">
        <v>60.12562727344006</v>
      </c>
      <c r="U637" s="2">
        <v>53.190147987060499</v>
      </c>
      <c r="V637" s="2">
        <v>2.2567786721196308</v>
      </c>
      <c r="W637" s="2">
        <v>11899769431.725401</v>
      </c>
      <c r="X637" s="2">
        <v>10864756982.473</v>
      </c>
      <c r="Y637" s="2">
        <v>2757031</v>
      </c>
      <c r="Z637" s="2">
        <v>36.4815839348298</v>
      </c>
      <c r="AA637">
        <v>6615.1440000000002</v>
      </c>
      <c r="AB637">
        <v>0.97053873569633198</v>
      </c>
      <c r="AC637">
        <v>0.97415869636527097</v>
      </c>
      <c r="AD637">
        <v>0.99307850528647901</v>
      </c>
      <c r="AE637">
        <v>0.97730313417301795</v>
      </c>
      <c r="AF637">
        <v>5178.9830000000002</v>
      </c>
      <c r="AG637">
        <v>5120.3190000000004</v>
      </c>
      <c r="AH637">
        <v>10861</v>
      </c>
      <c r="AI637">
        <v>11862</v>
      </c>
      <c r="AJ637">
        <v>0</v>
      </c>
      <c r="AK637">
        <v>4.6399999999999997</v>
      </c>
    </row>
    <row r="638" spans="1:37" x14ac:dyDescent="0.25">
      <c r="A638">
        <v>70</v>
      </c>
      <c r="B638" s="2">
        <v>154</v>
      </c>
      <c r="C638" t="s">
        <v>70</v>
      </c>
      <c r="D638" t="s">
        <v>155</v>
      </c>
      <c r="E638" t="s">
        <v>250</v>
      </c>
      <c r="F638">
        <v>2021</v>
      </c>
      <c r="I638" s="2">
        <v>0.60915545687570172</v>
      </c>
      <c r="J638">
        <v>0.17670995772143758</v>
      </c>
      <c r="K638" s="2">
        <v>21073.938600000001</v>
      </c>
      <c r="L638" s="2">
        <v>65170453.835256994</v>
      </c>
      <c r="M638" s="2">
        <v>9695243.4000000004</v>
      </c>
      <c r="N638" s="2">
        <v>274965150.89504308</v>
      </c>
      <c r="O638">
        <f>Y638*Z638/100/1000</f>
        <v>313.40378773397572</v>
      </c>
      <c r="P638">
        <f>AA638*N638*1000/1000000</f>
        <v>1323907707.8324711</v>
      </c>
      <c r="Q638" s="2">
        <v>3.26</v>
      </c>
      <c r="R638" s="2">
        <v>20.846548737702779</v>
      </c>
      <c r="S638" s="2">
        <v>161.78872751143868</v>
      </c>
      <c r="T638" s="2">
        <v>57.859098822604693</v>
      </c>
      <c r="U638" s="2">
        <v>55.3046289429588</v>
      </c>
      <c r="V638" s="2">
        <v>3.6061397868723657</v>
      </c>
      <c r="W638" s="2">
        <v>9992455731.5411491</v>
      </c>
      <c r="X638" s="2">
        <v>7398090432.2666101</v>
      </c>
      <c r="Y638" s="2">
        <v>1044095</v>
      </c>
      <c r="Z638" s="2">
        <v>30.016788485145099</v>
      </c>
      <c r="AA638">
        <v>4814.82</v>
      </c>
      <c r="AB638">
        <v>1.02255812068847</v>
      </c>
      <c r="AC638">
        <v>0.417253059680258</v>
      </c>
      <c r="AD638">
        <v>1.0350207470239801</v>
      </c>
      <c r="AE638">
        <v>0.98795905650071703</v>
      </c>
      <c r="AF638">
        <v>3553.1880000000001</v>
      </c>
      <c r="AG638">
        <v>3624.7449999999999</v>
      </c>
      <c r="AH638">
        <v>7292</v>
      </c>
      <c r="AI638">
        <v>9987</v>
      </c>
      <c r="AJ638">
        <v>0</v>
      </c>
      <c r="AK638">
        <v>0</v>
      </c>
    </row>
    <row r="639" spans="1:37" x14ac:dyDescent="0.25">
      <c r="A639">
        <v>71</v>
      </c>
      <c r="B639" s="2">
        <v>163</v>
      </c>
      <c r="C639" t="s">
        <v>74</v>
      </c>
      <c r="D639" t="s">
        <v>156</v>
      </c>
      <c r="E639" t="s">
        <v>251</v>
      </c>
      <c r="F639">
        <v>2021</v>
      </c>
      <c r="I639" s="2">
        <v>0.64905196183884772</v>
      </c>
      <c r="J639">
        <v>0.21362375024108449</v>
      </c>
      <c r="K639" s="2">
        <v>9990.5342000000001</v>
      </c>
      <c r="L639" s="2">
        <v>115704987.01959199</v>
      </c>
      <c r="M639" s="2">
        <v>23554389.399999999</v>
      </c>
      <c r="N639" s="2">
        <v>480239164.80086887</v>
      </c>
      <c r="O639">
        <f>Y639*Z639/100/1000</f>
        <v>996.39559450734544</v>
      </c>
      <c r="P639">
        <f>AA639*N639*1000/1000000</f>
        <v>1648745574.8543878</v>
      </c>
      <c r="Q639" s="2">
        <v>3.49</v>
      </c>
      <c r="R639" s="2">
        <v>25.976399840524493</v>
      </c>
      <c r="S639" s="2">
        <v>91.11023744130415</v>
      </c>
      <c r="T639" s="2">
        <v>64.898980390419652</v>
      </c>
      <c r="U639" s="2">
        <v>88.174165195831506</v>
      </c>
      <c r="V639" s="2">
        <v>9.1786816223442376</v>
      </c>
      <c r="W639" s="2">
        <v>90940629791.318298</v>
      </c>
      <c r="X639" s="2">
        <v>92635038043.050903</v>
      </c>
      <c r="Y639" s="2">
        <v>5504637</v>
      </c>
      <c r="Z639" s="2">
        <v>18.1010227287893</v>
      </c>
      <c r="AA639">
        <v>3433.1759999999999</v>
      </c>
      <c r="AB639">
        <v>1.06270932096751</v>
      </c>
      <c r="AC639">
        <v>0.55115548000568304</v>
      </c>
      <c r="AD639">
        <v>0.99869868732876699</v>
      </c>
      <c r="AE639">
        <v>1.0640940400251799</v>
      </c>
      <c r="AF639">
        <v>65173.114000000001</v>
      </c>
      <c r="AG639">
        <v>68431.585000000006</v>
      </c>
      <c r="AH639">
        <v>91645</v>
      </c>
      <c r="AI639">
        <v>89312</v>
      </c>
      <c r="AJ639">
        <v>0</v>
      </c>
      <c r="AK639">
        <v>0</v>
      </c>
    </row>
    <row r="640" spans="1:37" x14ac:dyDescent="0.25">
      <c r="A640">
        <v>72</v>
      </c>
      <c r="B640" s="2">
        <v>162</v>
      </c>
      <c r="C640" t="s">
        <v>73</v>
      </c>
      <c r="D640" t="s">
        <v>157</v>
      </c>
      <c r="E640" t="s">
        <v>252</v>
      </c>
      <c r="F640">
        <v>2021</v>
      </c>
      <c r="I640" s="2">
        <v>0.30133506078438987</v>
      </c>
      <c r="J640">
        <v>0.18605978079978089</v>
      </c>
      <c r="K640" s="2">
        <v>75261.58</v>
      </c>
      <c r="L640" s="2">
        <v>128208972.8</v>
      </c>
      <c r="M640" s="2">
        <v>18000425</v>
      </c>
      <c r="N640" s="2">
        <v>616315163.37498105</v>
      </c>
      <c r="O640">
        <f>Y640*Z640/100/1000</f>
        <v>70.48509516485295</v>
      </c>
      <c r="P640">
        <f>AA640*N640*1000/1000000</f>
        <v>6812225180.6884975</v>
      </c>
      <c r="Q640" s="2">
        <v>3.91</v>
      </c>
      <c r="R640" s="2">
        <v>21.954307231778898</v>
      </c>
      <c r="S640" s="2">
        <v>89.931387486656902</v>
      </c>
      <c r="T640" s="2">
        <v>52.658054177170278</v>
      </c>
      <c r="U640" s="2">
        <v>25.015618052517301</v>
      </c>
      <c r="V640" s="2">
        <v>2.3479022614432457</v>
      </c>
      <c r="W640" s="2">
        <v>71967812.592467099</v>
      </c>
      <c r="X640" s="2">
        <v>236797425.76946199</v>
      </c>
      <c r="Y640" s="2">
        <v>393966</v>
      </c>
      <c r="Z640" s="2">
        <v>17.891161969523498</v>
      </c>
      <c r="AA640">
        <v>11053.152</v>
      </c>
      <c r="AB640">
        <v>1.04560277946057</v>
      </c>
      <c r="AC640">
        <v>0.60523615664452401</v>
      </c>
      <c r="AD640">
        <v>1.0776662133252</v>
      </c>
      <c r="AE640">
        <v>0.97024734238841803</v>
      </c>
      <c r="AF640">
        <v>93.391999999999996</v>
      </c>
      <c r="AG640">
        <v>47.722999999999999</v>
      </c>
      <c r="AH640">
        <v>222</v>
      </c>
      <c r="AI640">
        <v>68</v>
      </c>
      <c r="AJ640">
        <v>0</v>
      </c>
      <c r="AK640">
        <v>0</v>
      </c>
    </row>
    <row r="641" spans="1:37" x14ac:dyDescent="0.25">
      <c r="A641">
        <v>73</v>
      </c>
      <c r="B641" s="2">
        <v>168</v>
      </c>
      <c r="C641" t="s">
        <v>76</v>
      </c>
      <c r="D641" t="s">
        <v>158</v>
      </c>
      <c r="E641" t="s">
        <v>253</v>
      </c>
      <c r="F641">
        <v>2021</v>
      </c>
      <c r="I641" s="2">
        <v>0.39705831641193157</v>
      </c>
      <c r="J641">
        <v>0.70926725777426447</v>
      </c>
      <c r="K641" s="2">
        <v>0</v>
      </c>
      <c r="L641" s="2">
        <v>1450167.5619890001</v>
      </c>
      <c r="M641" s="2">
        <v>138642.96799999999</v>
      </c>
      <c r="N641" s="2">
        <v>8368249.7495915489</v>
      </c>
      <c r="O641">
        <f>Y641*Z641/100/1000</f>
        <v>9006.9413045609235</v>
      </c>
      <c r="P641">
        <f>AA641*N641*1000/1000000</f>
        <v>91444450.814649642</v>
      </c>
      <c r="Q641" s="2">
        <v>4.4400000000000004</v>
      </c>
      <c r="R641" s="2">
        <v>18.235174774446623</v>
      </c>
      <c r="S641" s="2">
        <v>117.25294462085199</v>
      </c>
      <c r="T641" s="2">
        <v>56.275375102692749</v>
      </c>
      <c r="U641" s="2">
        <v>58.508777618408203</v>
      </c>
      <c r="V641" s="2">
        <v>3.0402528207242852</v>
      </c>
      <c r="W641" s="2">
        <v>24626063574.966202</v>
      </c>
      <c r="X641" s="2">
        <v>57949202430.998901</v>
      </c>
      <c r="Y641" s="2">
        <v>40439671</v>
      </c>
      <c r="Z641" s="2">
        <v>22.272538529210401</v>
      </c>
      <c r="AA641">
        <v>10927.548000000001</v>
      </c>
      <c r="AB641">
        <v>1.0083792386486301</v>
      </c>
      <c r="AC641">
        <v>0.999999999999998</v>
      </c>
      <c r="AD641">
        <v>1</v>
      </c>
      <c r="AE641">
        <v>1.0083792386486301</v>
      </c>
      <c r="AF641">
        <v>26196.261999999999</v>
      </c>
      <c r="AG641">
        <v>15434.210999999999</v>
      </c>
      <c r="AH641">
        <v>57690</v>
      </c>
      <c r="AI641">
        <v>24300</v>
      </c>
      <c r="AJ641">
        <v>0</v>
      </c>
      <c r="AK641">
        <v>4.3104899999999997</v>
      </c>
    </row>
    <row r="642" spans="1:37" x14ac:dyDescent="0.25">
      <c r="A642">
        <v>74</v>
      </c>
      <c r="B642" s="2">
        <v>173</v>
      </c>
      <c r="C642" t="s">
        <v>78</v>
      </c>
      <c r="D642" t="s">
        <v>159</v>
      </c>
      <c r="E642" t="s">
        <v>254</v>
      </c>
      <c r="F642">
        <v>2021</v>
      </c>
      <c r="I642" s="2">
        <v>0.35783321895979248</v>
      </c>
      <c r="J642">
        <v>0.16783235878029176</v>
      </c>
      <c r="K642" s="2">
        <v>123678.65120000001</v>
      </c>
      <c r="L642" s="2">
        <v>135346433.869488</v>
      </c>
      <c r="M642" s="2">
        <v>17792754.699999999</v>
      </c>
      <c r="N642" s="2">
        <v>368338740.36379689</v>
      </c>
      <c r="O642">
        <f>Y642*Z642/100/1000</f>
        <v>9231.808510182138</v>
      </c>
      <c r="P642">
        <f>AA642*N642*1000/1000000</f>
        <v>3068899669.9287386</v>
      </c>
      <c r="Q642" s="2">
        <v>2.48</v>
      </c>
      <c r="R642" s="2">
        <v>13.045605699142031</v>
      </c>
      <c r="S642" s="2">
        <v>69.608897608643744</v>
      </c>
      <c r="T642" s="2">
        <v>53.195360606690336</v>
      </c>
      <c r="U642" s="2">
        <v>89.176204815323899</v>
      </c>
      <c r="V642" s="2">
        <v>1.5089196961941316</v>
      </c>
      <c r="W642" s="2">
        <v>62863000000</v>
      </c>
      <c r="X642" s="2">
        <v>30025000000</v>
      </c>
      <c r="Y642" s="2">
        <v>33490693</v>
      </c>
      <c r="Z642" s="2">
        <v>27.565295558924799</v>
      </c>
      <c r="AA642">
        <v>8331.732</v>
      </c>
      <c r="AB642">
        <v>1.02355819104859</v>
      </c>
      <c r="AC642">
        <v>0.24411295762839</v>
      </c>
      <c r="AD642">
        <v>0.98257481251053802</v>
      </c>
      <c r="AE642">
        <v>1.04171018635552</v>
      </c>
      <c r="AF642">
        <v>15094</v>
      </c>
      <c r="AG642">
        <v>8095</v>
      </c>
      <c r="AH642">
        <v>28999</v>
      </c>
      <c r="AI642">
        <v>62521</v>
      </c>
      <c r="AJ642">
        <v>0</v>
      </c>
      <c r="AK642">
        <v>0</v>
      </c>
    </row>
    <row r="643" spans="1:37" x14ac:dyDescent="0.25">
      <c r="A643">
        <v>75</v>
      </c>
      <c r="B643" s="2">
        <v>176</v>
      </c>
      <c r="C643" t="s">
        <v>79</v>
      </c>
      <c r="D643" t="s">
        <v>160</v>
      </c>
      <c r="E643" t="s">
        <v>255</v>
      </c>
      <c r="F643">
        <v>2021</v>
      </c>
      <c r="I643" s="2">
        <v>0.27052078697687043</v>
      </c>
      <c r="J643">
        <v>0.13769025245451355</v>
      </c>
      <c r="K643" s="2">
        <v>1279.8528000000001</v>
      </c>
      <c r="L643" s="2">
        <v>2805807.5727599999</v>
      </c>
      <c r="M643" s="2">
        <v>319367.31099999999</v>
      </c>
      <c r="N643" s="2">
        <v>9908485.4385241289</v>
      </c>
      <c r="O643">
        <f>Y643*Z643/100/1000</f>
        <v>1437.4473626990284</v>
      </c>
      <c r="P643">
        <f>AA643*N643*1000/1000000</f>
        <v>230240899.9287712</v>
      </c>
      <c r="Q643" s="2">
        <v>10.199999999999999</v>
      </c>
      <c r="R643" s="2">
        <v>9.9315961265921278</v>
      </c>
      <c r="S643" s="2">
        <v>41.713630742478145</v>
      </c>
      <c r="T643" s="2">
        <v>41.846385829969243</v>
      </c>
      <c r="U643" s="2">
        <v>29.2362957789022</v>
      </c>
      <c r="V643" s="2">
        <v>4.0667378576073565</v>
      </c>
      <c r="W643" s="2">
        <v>1737494425.1635301</v>
      </c>
      <c r="X643" s="2">
        <v>3079721010.43016</v>
      </c>
      <c r="Y643" s="2">
        <v>20121421</v>
      </c>
      <c r="Z643" s="2">
        <v>7.1438660455393697</v>
      </c>
      <c r="AA643">
        <v>23236.74</v>
      </c>
      <c r="AB643">
        <v>0.99346859081834804</v>
      </c>
      <c r="AC643">
        <v>0.28206717277549398</v>
      </c>
      <c r="AD643">
        <v>0.97956079111042105</v>
      </c>
      <c r="AE643">
        <v>1.01419799550384</v>
      </c>
      <c r="AF643">
        <v>1094.913</v>
      </c>
      <c r="AG643">
        <v>279.06700000000001</v>
      </c>
      <c r="AH643">
        <v>3040</v>
      </c>
      <c r="AI643">
        <v>1516</v>
      </c>
      <c r="AJ643">
        <v>0</v>
      </c>
      <c r="AK643">
        <v>0</v>
      </c>
    </row>
    <row r="644" spans="1:37" x14ac:dyDescent="0.25">
      <c r="A644">
        <v>76</v>
      </c>
      <c r="B644" s="2">
        <v>182</v>
      </c>
      <c r="C644" t="s">
        <v>82</v>
      </c>
      <c r="D644" t="s">
        <v>161</v>
      </c>
      <c r="E644" t="s">
        <v>256</v>
      </c>
      <c r="F644">
        <v>2021</v>
      </c>
      <c r="I644" s="2">
        <v>0.39826248545593934</v>
      </c>
      <c r="J644">
        <v>0.1307394453764241</v>
      </c>
      <c r="K644" s="2">
        <v>74837.669000000009</v>
      </c>
      <c r="L644" s="2">
        <v>368658853.85610002</v>
      </c>
      <c r="M644" s="2">
        <v>34659823</v>
      </c>
      <c r="N644" s="2">
        <v>1123929054.8873982</v>
      </c>
      <c r="O644">
        <f>Y644*Z644/100/1000</f>
        <v>307.21565769523653</v>
      </c>
      <c r="P644">
        <f>AA644*N644*1000/1000000</f>
        <v>4611552843.662508</v>
      </c>
      <c r="Q644" s="2">
        <v>2.94</v>
      </c>
      <c r="R644" s="2">
        <v>16.827423331656249</v>
      </c>
      <c r="S644" s="2">
        <v>58.315041023033757</v>
      </c>
      <c r="T644" s="2">
        <v>63.379007006329701</v>
      </c>
      <c r="U644" s="2">
        <v>95.449714660644503</v>
      </c>
      <c r="V644" s="2">
        <v>8.5040417927310052</v>
      </c>
      <c r="W644" s="2">
        <v>4050075680.80548</v>
      </c>
      <c r="X644" s="2">
        <v>4236568909.59795</v>
      </c>
      <c r="Y644" s="2">
        <v>1721005</v>
      </c>
      <c r="Z644" s="2">
        <v>17.8509450986625</v>
      </c>
      <c r="AA644">
        <v>4103.0640000000003</v>
      </c>
      <c r="AB644">
        <v>0.99683944950018899</v>
      </c>
      <c r="AC644">
        <v>0.72619552378621599</v>
      </c>
      <c r="AD644">
        <v>0.99885597124655301</v>
      </c>
      <c r="AE644">
        <v>0.99798116865252595</v>
      </c>
      <c r="AF644">
        <v>2160.9879999999998</v>
      </c>
      <c r="AG644">
        <v>2584.3879999999999</v>
      </c>
      <c r="AH644">
        <v>4193</v>
      </c>
      <c r="AI644">
        <v>3986</v>
      </c>
      <c r="AJ644">
        <v>0</v>
      </c>
      <c r="AK644">
        <v>0</v>
      </c>
    </row>
    <row r="645" spans="1:37" x14ac:dyDescent="0.25">
      <c r="A645">
        <v>77</v>
      </c>
      <c r="B645" s="2">
        <v>181</v>
      </c>
      <c r="C645" t="s">
        <v>81</v>
      </c>
      <c r="D645" t="s">
        <v>162</v>
      </c>
      <c r="E645" t="s">
        <v>257</v>
      </c>
      <c r="F645">
        <v>2021</v>
      </c>
      <c r="I645" s="2">
        <v>0.5462374981909216</v>
      </c>
      <c r="J645">
        <v>1.2714609214500674</v>
      </c>
      <c r="K645" s="2">
        <v>545013.98810000008</v>
      </c>
      <c r="L645" s="2">
        <v>2095892091.3788798</v>
      </c>
      <c r="M645" s="2">
        <v>249446164.5</v>
      </c>
      <c r="N645" s="2">
        <v>6964327377.2814322</v>
      </c>
      <c r="O645">
        <f>Y645*Z645/100/1000</f>
        <v>32071.674812354679</v>
      </c>
      <c r="P645">
        <f>AA645*N645*1000/1000000</f>
        <v>27700333570.041805</v>
      </c>
      <c r="Q645" s="2">
        <v>4.24</v>
      </c>
      <c r="R645" s="2">
        <v>14.438170142012153</v>
      </c>
      <c r="S645" s="2">
        <v>25.609557662193211</v>
      </c>
      <c r="T645" s="2">
        <v>77.599210311285333</v>
      </c>
      <c r="U645" s="2">
        <v>80.007476514027204</v>
      </c>
      <c r="V645" s="2">
        <v>2.0499864830833765</v>
      </c>
      <c r="W645" s="2">
        <v>818216000000</v>
      </c>
      <c r="X645" s="2">
        <v>572302000000</v>
      </c>
      <c r="Y645" s="2">
        <v>167182196</v>
      </c>
      <c r="Z645" s="2">
        <v>19.183666430816999</v>
      </c>
      <c r="AA645">
        <v>3977.46</v>
      </c>
      <c r="AB645">
        <v>0.958156630647227</v>
      </c>
      <c r="AC645">
        <v>1.17287608561829</v>
      </c>
      <c r="AD645" t="s">
        <v>268</v>
      </c>
      <c r="AE645" t="s">
        <v>268</v>
      </c>
      <c r="AF645">
        <v>371479</v>
      </c>
      <c r="AG645">
        <v>627961</v>
      </c>
      <c r="AH645">
        <v>546939</v>
      </c>
      <c r="AI645">
        <v>795301</v>
      </c>
      <c r="AJ645">
        <v>0</v>
      </c>
      <c r="AK645">
        <v>0</v>
      </c>
    </row>
    <row r="646" spans="1:37" x14ac:dyDescent="0.25">
      <c r="A646">
        <v>78</v>
      </c>
      <c r="B646" s="2">
        <v>186</v>
      </c>
      <c r="C646" t="s">
        <v>83</v>
      </c>
      <c r="D646" t="s">
        <v>163</v>
      </c>
      <c r="E646" t="s">
        <v>258</v>
      </c>
      <c r="F646">
        <v>2021</v>
      </c>
      <c r="I646" s="2">
        <v>0.51572860911764851</v>
      </c>
      <c r="J646">
        <v>0.1462719121437431</v>
      </c>
      <c r="K646" s="2">
        <v>2258.4214000000002</v>
      </c>
      <c r="L646" s="2">
        <v>7736644.3739999998</v>
      </c>
      <c r="M646" s="2">
        <v>876956</v>
      </c>
      <c r="N646" s="2">
        <v>23320017.067689031</v>
      </c>
      <c r="O646">
        <f>Y646*Z646/100/1000</f>
        <v>18318.41270799522</v>
      </c>
      <c r="P646">
        <f>AA646*N646*1000/1000000</f>
        <v>261665143.19012114</v>
      </c>
      <c r="Q646" s="2">
        <v>3.85</v>
      </c>
      <c r="R646" s="2">
        <v>9.585085546437389</v>
      </c>
      <c r="S646" s="2">
        <v>186.67583283681429</v>
      </c>
      <c r="T646" s="2">
        <v>41.257440080372071</v>
      </c>
      <c r="U646" s="2">
        <v>36.654065642660299</v>
      </c>
      <c r="V646" s="2">
        <v>4.2731456619018733</v>
      </c>
      <c r="W646" s="2">
        <v>4210000000</v>
      </c>
      <c r="X646" s="2">
        <v>19877000000</v>
      </c>
      <c r="Y646" s="2">
        <v>55299911</v>
      </c>
      <c r="Z646" s="2">
        <v>33.125573580028401</v>
      </c>
      <c r="AA646">
        <v>11220.624</v>
      </c>
      <c r="AB646">
        <v>1.07048379928227</v>
      </c>
      <c r="AC646">
        <v>0.17531132653508</v>
      </c>
      <c r="AD646">
        <v>1.2708001302779499</v>
      </c>
      <c r="AE646">
        <v>0.84236991622602997</v>
      </c>
      <c r="AF646">
        <v>1922.077</v>
      </c>
      <c r="AG646">
        <v>1298.05</v>
      </c>
      <c r="AH646">
        <v>22160</v>
      </c>
      <c r="AI646">
        <v>5385</v>
      </c>
      <c r="AJ646">
        <v>0</v>
      </c>
      <c r="AK646">
        <v>0</v>
      </c>
    </row>
    <row r="647" spans="1:37" x14ac:dyDescent="0.25">
      <c r="A647">
        <v>79</v>
      </c>
      <c r="B647" s="2">
        <v>156</v>
      </c>
      <c r="C647" t="s">
        <v>71</v>
      </c>
      <c r="D647" t="s">
        <v>164</v>
      </c>
      <c r="E647" t="s">
        <v>259</v>
      </c>
      <c r="F647">
        <v>2021</v>
      </c>
      <c r="I647" s="2">
        <v>0.46974245002540121</v>
      </c>
      <c r="J647">
        <v>0.29290487598716036</v>
      </c>
      <c r="K647" s="2">
        <v>118985.32400000001</v>
      </c>
      <c r="L647" s="2">
        <v>54840457.206</v>
      </c>
      <c r="M647" s="2">
        <v>7685596.0999999996</v>
      </c>
      <c r="N647" s="2">
        <v>183112854.21637475</v>
      </c>
      <c r="O647">
        <f>Y647*Z647/100/1000</f>
        <v>4846.6689383647672</v>
      </c>
      <c r="P647">
        <f>AA647*N647*1000/1000000</f>
        <v>2821297384.7618737</v>
      </c>
      <c r="Q647" s="2">
        <v>6.57</v>
      </c>
      <c r="R647" s="2">
        <v>19.121984176451498</v>
      </c>
      <c r="S647" s="2">
        <v>56.16471362775458</v>
      </c>
      <c r="T647" s="2">
        <v>62.744528815142196</v>
      </c>
      <c r="U647" s="2">
        <v>63.450392588390898</v>
      </c>
      <c r="V647" s="2">
        <v>9.6809802266301794</v>
      </c>
      <c r="W647" s="2">
        <v>9257363924.8842297</v>
      </c>
      <c r="X647" s="2">
        <v>13705753257.600599</v>
      </c>
      <c r="Y647" s="2">
        <v>23480812</v>
      </c>
      <c r="Z647" s="2">
        <v>20.6409767190537</v>
      </c>
      <c r="AA647">
        <v>15407.424000000001</v>
      </c>
      <c r="AB647">
        <v>1.0834450811566101</v>
      </c>
      <c r="AC647">
        <v>0.282163254176444</v>
      </c>
      <c r="AD647">
        <v>1.0155264875721699</v>
      </c>
      <c r="AE647">
        <v>1.0668801793115399</v>
      </c>
      <c r="AF647">
        <v>7153.7520000000004</v>
      </c>
      <c r="AG647">
        <v>5488.9560000000001</v>
      </c>
      <c r="AH647">
        <v>13459</v>
      </c>
      <c r="AI647">
        <v>9023</v>
      </c>
      <c r="AJ647">
        <v>0</v>
      </c>
      <c r="AK647">
        <v>4.6675000000000004</v>
      </c>
    </row>
    <row r="648" spans="1:37" x14ac:dyDescent="0.25">
      <c r="A648">
        <v>80</v>
      </c>
      <c r="B648" s="2">
        <v>188</v>
      </c>
      <c r="C648" t="s">
        <v>84</v>
      </c>
      <c r="D648" t="s">
        <v>165</v>
      </c>
      <c r="E648" t="s">
        <v>260</v>
      </c>
      <c r="F648">
        <v>2021</v>
      </c>
      <c r="I648" s="2">
        <v>0.73949224008772152</v>
      </c>
      <c r="J648">
        <v>0.14109513633950843</v>
      </c>
      <c r="K648" s="2">
        <v>1867.7192000000002</v>
      </c>
      <c r="L648" s="2">
        <v>1361950.0257200003</v>
      </c>
      <c r="M648" s="2">
        <v>141607.35740000001</v>
      </c>
      <c r="N648" s="2">
        <v>10513036.446306558</v>
      </c>
      <c r="O648">
        <f>Y648*Z648/100/1000</f>
        <v>684.69577789764446</v>
      </c>
      <c r="P648">
        <f>AA648*N648*1000/1000000</f>
        <v>344204971.36835909</v>
      </c>
      <c r="Q648" s="2">
        <v>7.82</v>
      </c>
      <c r="R648" s="2">
        <v>11.53104780172082</v>
      </c>
      <c r="S648" s="2">
        <v>86.208511193464474</v>
      </c>
      <c r="T648" s="2">
        <v>50.93686919586137</v>
      </c>
      <c r="U648" s="2">
        <v>44.235373141092602</v>
      </c>
      <c r="V648" s="2">
        <v>1.7840784611825693</v>
      </c>
      <c r="W648" s="2">
        <v>525541832.29804403</v>
      </c>
      <c r="X648" s="2">
        <v>1304928009.00969</v>
      </c>
      <c r="Y648" s="2">
        <v>6728077</v>
      </c>
      <c r="Z648" s="2">
        <v>10.1766935470216</v>
      </c>
      <c r="AA648">
        <v>32740.776000000002</v>
      </c>
      <c r="AB648">
        <v>0.55693579094829104</v>
      </c>
      <c r="AC648">
        <v>0.15452273902912</v>
      </c>
      <c r="AD648">
        <v>0.71143326043661004</v>
      </c>
      <c r="AE648">
        <v>0.78283631356579697</v>
      </c>
      <c r="AF648">
        <v>237.54499999999999</v>
      </c>
      <c r="AG648">
        <v>65.423000000000002</v>
      </c>
      <c r="AH648">
        <v>1276</v>
      </c>
      <c r="AI648">
        <v>526</v>
      </c>
      <c r="AJ648">
        <v>0</v>
      </c>
      <c r="AK648">
        <v>0</v>
      </c>
    </row>
    <row r="649" spans="1:37" x14ac:dyDescent="0.25">
      <c r="A649">
        <v>81</v>
      </c>
      <c r="B649" s="2">
        <v>189</v>
      </c>
      <c r="C649" t="s">
        <v>85</v>
      </c>
      <c r="D649" t="s">
        <v>166</v>
      </c>
      <c r="E649" t="s">
        <v>261</v>
      </c>
      <c r="F649">
        <v>2021</v>
      </c>
      <c r="I649" s="2">
        <v>3.1141800804460593E-4</v>
      </c>
      <c r="J649">
        <v>9.711253107462718E-4</v>
      </c>
      <c r="K649" s="2">
        <v>2476.1750999999999</v>
      </c>
      <c r="L649" s="2">
        <v>2215995.7874000003</v>
      </c>
      <c r="M649" s="2">
        <v>260467.84999999998</v>
      </c>
      <c r="N649" s="2">
        <v>2217198.7560102888</v>
      </c>
      <c r="O649">
        <f>Y649*Z649/100/1000</f>
        <v>809.92842687945961</v>
      </c>
      <c r="P649">
        <f>AA649*N649*1000/1000000</f>
        <v>20329699.376143895</v>
      </c>
      <c r="Q649" s="2">
        <v>14.77</v>
      </c>
      <c r="R649" s="2">
        <v>12.940918421200653</v>
      </c>
      <c r="S649" s="2">
        <v>44.114559489985488</v>
      </c>
      <c r="T649" s="2">
        <v>37.678032349039562</v>
      </c>
      <c r="U649" s="2">
        <v>37.869205885937298</v>
      </c>
      <c r="V649" s="2">
        <v>0.57518466538616142</v>
      </c>
      <c r="W649" s="2">
        <v>215734658.09942999</v>
      </c>
      <c r="X649" s="2">
        <v>965428410.37758195</v>
      </c>
      <c r="Y649" s="2">
        <v>6005153</v>
      </c>
      <c r="Z649" s="2">
        <v>13.487223837252101</v>
      </c>
      <c r="AA649">
        <v>9169.0920000000006</v>
      </c>
      <c r="AB649">
        <v>0.86893119632545102</v>
      </c>
      <c r="AC649">
        <v>0.64478866663698797</v>
      </c>
      <c r="AD649">
        <v>0.72299749105049504</v>
      </c>
      <c r="AE649">
        <v>1.2018453827037701</v>
      </c>
      <c r="AF649">
        <v>0</v>
      </c>
      <c r="AG649">
        <v>0</v>
      </c>
      <c r="AH649">
        <v>930</v>
      </c>
      <c r="AI649">
        <v>202</v>
      </c>
      <c r="AJ649">
        <v>0</v>
      </c>
      <c r="AK649">
        <v>0</v>
      </c>
    </row>
    <row r="650" spans="1:37" x14ac:dyDescent="0.25">
      <c r="B650" s="2"/>
      <c r="I650" s="2"/>
      <c r="K650" s="2"/>
      <c r="L650" s="2"/>
      <c r="M650" s="2"/>
      <c r="N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37" x14ac:dyDescent="0.25">
      <c r="B651" s="2"/>
      <c r="I651" s="2"/>
      <c r="K651" s="2"/>
      <c r="L651" s="2"/>
      <c r="M651" s="2"/>
      <c r="N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37" x14ac:dyDescent="0.25">
      <c r="B652" s="2"/>
      <c r="I652" s="2"/>
      <c r="K652" s="2"/>
      <c r="L652" s="2"/>
      <c r="M652" s="2"/>
      <c r="N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37" x14ac:dyDescent="0.25">
      <c r="B653" s="2"/>
      <c r="I653" s="2"/>
      <c r="K653" s="2"/>
      <c r="L653" s="2"/>
      <c r="M653" s="2"/>
      <c r="N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37" x14ac:dyDescent="0.25">
      <c r="B654" s="2"/>
      <c r="I654" s="2"/>
      <c r="K654" s="2"/>
      <c r="L654" s="2"/>
      <c r="M654" s="2"/>
      <c r="N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37" x14ac:dyDescent="0.25">
      <c r="B655" s="2"/>
      <c r="I655" s="2"/>
      <c r="K655" s="2"/>
      <c r="L655" s="2"/>
      <c r="M655" s="2"/>
      <c r="N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37" x14ac:dyDescent="0.25">
      <c r="B656" s="2"/>
      <c r="I656" s="2"/>
      <c r="K656" s="2"/>
      <c r="L656" s="2"/>
      <c r="M656" s="2"/>
      <c r="N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2:26" x14ac:dyDescent="0.25">
      <c r="B657" s="2"/>
      <c r="I657" s="2"/>
      <c r="K657" s="2"/>
      <c r="L657" s="2"/>
      <c r="M657" s="2"/>
      <c r="N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2:26" x14ac:dyDescent="0.25">
      <c r="B658" s="2"/>
      <c r="I658" s="2"/>
      <c r="K658" s="2"/>
      <c r="L658" s="2"/>
      <c r="M658" s="2"/>
      <c r="N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2:26" x14ac:dyDescent="0.25">
      <c r="B659" s="2"/>
      <c r="I659" s="2"/>
      <c r="K659" s="2"/>
      <c r="L659" s="2"/>
      <c r="M659" s="2"/>
      <c r="N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2:26" x14ac:dyDescent="0.25">
      <c r="B660" s="2"/>
      <c r="I660" s="2"/>
      <c r="K660" s="2"/>
      <c r="L660" s="2"/>
      <c r="M660" s="2"/>
      <c r="N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2:26" x14ac:dyDescent="0.25">
      <c r="B661" s="2"/>
      <c r="I661" s="2"/>
      <c r="K661" s="2"/>
      <c r="L661" s="2"/>
      <c r="M661" s="2"/>
      <c r="N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2:26" x14ac:dyDescent="0.25">
      <c r="B662" s="2"/>
      <c r="I662" s="2"/>
      <c r="K662" s="2"/>
      <c r="L662" s="2"/>
      <c r="M662" s="2"/>
      <c r="N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2:26" x14ac:dyDescent="0.25">
      <c r="B663" s="2"/>
      <c r="I663" s="2"/>
      <c r="K663" s="2"/>
      <c r="L663" s="2"/>
      <c r="M663" s="2"/>
      <c r="N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2:26" x14ac:dyDescent="0.25">
      <c r="B664" s="2"/>
      <c r="I664" s="2"/>
      <c r="K664" s="2"/>
      <c r="L664" s="2"/>
      <c r="M664" s="2"/>
      <c r="N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2:26" x14ac:dyDescent="0.25">
      <c r="B665" s="2"/>
      <c r="I665" s="2"/>
      <c r="K665" s="2"/>
      <c r="L665" s="2"/>
      <c r="M665" s="2"/>
      <c r="N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2:26" x14ac:dyDescent="0.25">
      <c r="B666" s="2"/>
      <c r="I666" s="2"/>
      <c r="K666" s="2"/>
      <c r="L666" s="2"/>
      <c r="M666" s="2"/>
      <c r="N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2:26" x14ac:dyDescent="0.25">
      <c r="B667" s="2"/>
      <c r="I667" s="2"/>
      <c r="K667" s="2"/>
      <c r="L667" s="2"/>
      <c r="M667" s="2"/>
      <c r="N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2:26" x14ac:dyDescent="0.25">
      <c r="B668" s="2"/>
      <c r="I668" s="2"/>
      <c r="K668" s="2"/>
      <c r="L668" s="2"/>
      <c r="M668" s="2"/>
      <c r="N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2:26" x14ac:dyDescent="0.25">
      <c r="B669" s="2"/>
      <c r="I669" s="2"/>
      <c r="K669" s="2"/>
      <c r="L669" s="2"/>
      <c r="M669" s="2"/>
      <c r="N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2:26" x14ac:dyDescent="0.25">
      <c r="B670" s="2"/>
      <c r="I670" s="2"/>
      <c r="K670" s="2"/>
      <c r="L670" s="2"/>
      <c r="M670" s="2"/>
      <c r="N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2:26" x14ac:dyDescent="0.25">
      <c r="B671" s="2"/>
      <c r="I671" s="2"/>
      <c r="K671" s="2"/>
      <c r="L671" s="2"/>
      <c r="M671" s="2"/>
      <c r="N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2:26" x14ac:dyDescent="0.25">
      <c r="B672" s="2"/>
      <c r="I672" s="2"/>
      <c r="K672" s="2"/>
      <c r="L672" s="2"/>
      <c r="M672" s="2"/>
      <c r="N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2:26" x14ac:dyDescent="0.25">
      <c r="B673" s="2"/>
      <c r="I673" s="2"/>
      <c r="K673" s="2"/>
      <c r="L673" s="2"/>
      <c r="M673" s="2"/>
      <c r="N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2:26" x14ac:dyDescent="0.25">
      <c r="B674" s="2"/>
      <c r="I674" s="2"/>
      <c r="K674" s="2"/>
      <c r="L674" s="2"/>
      <c r="M674" s="2"/>
      <c r="N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2:26" x14ac:dyDescent="0.25">
      <c r="B675" s="2"/>
      <c r="I675" s="2"/>
      <c r="K675" s="2"/>
      <c r="L675" s="2"/>
      <c r="M675" s="2"/>
      <c r="N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2:26" x14ac:dyDescent="0.25">
      <c r="B676" s="2"/>
      <c r="I676" s="2"/>
      <c r="K676" s="2"/>
      <c r="L676" s="2"/>
      <c r="M676" s="2"/>
      <c r="N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2:26" x14ac:dyDescent="0.25">
      <c r="B677" s="2"/>
      <c r="I677" s="2"/>
      <c r="K677" s="2"/>
      <c r="L677" s="2"/>
      <c r="M677" s="2"/>
      <c r="N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2:26" x14ac:dyDescent="0.25">
      <c r="B678" s="2"/>
      <c r="I678" s="2"/>
      <c r="K678" s="2"/>
      <c r="L678" s="2"/>
      <c r="M678" s="2"/>
      <c r="N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2:26" x14ac:dyDescent="0.25">
      <c r="B679" s="2"/>
      <c r="I679" s="2"/>
      <c r="K679" s="2"/>
      <c r="L679" s="2"/>
      <c r="M679" s="2"/>
      <c r="N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2:26" x14ac:dyDescent="0.25">
      <c r="B680" s="2"/>
      <c r="I680" s="2"/>
      <c r="K680" s="2"/>
      <c r="L680" s="2"/>
      <c r="M680" s="2"/>
      <c r="N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2:26" x14ac:dyDescent="0.25">
      <c r="B681" s="2"/>
      <c r="I681" s="2"/>
      <c r="K681" s="2"/>
      <c r="L681" s="2"/>
      <c r="M681" s="2"/>
      <c r="N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2:26" x14ac:dyDescent="0.25">
      <c r="B682" s="2"/>
      <c r="I682" s="2"/>
      <c r="K682" s="2"/>
      <c r="L682" s="2"/>
      <c r="M682" s="2"/>
      <c r="N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2:26" x14ac:dyDescent="0.25">
      <c r="B683" s="2"/>
      <c r="I683" s="2"/>
      <c r="K683" s="2"/>
      <c r="L683" s="2"/>
      <c r="M683" s="2"/>
      <c r="N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2:26" x14ac:dyDescent="0.25">
      <c r="B684" s="2"/>
      <c r="I684" s="2"/>
      <c r="K684" s="2"/>
      <c r="L684" s="2"/>
      <c r="M684" s="2"/>
      <c r="N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2:26" x14ac:dyDescent="0.25">
      <c r="B685" s="2"/>
      <c r="I685" s="2"/>
      <c r="K685" s="2"/>
      <c r="L685" s="2"/>
      <c r="M685" s="2"/>
      <c r="N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2:26" x14ac:dyDescent="0.25">
      <c r="B686" s="2"/>
      <c r="I686" s="2"/>
      <c r="K686" s="2"/>
      <c r="L686" s="2"/>
      <c r="M686" s="2"/>
      <c r="N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2:26" x14ac:dyDescent="0.25">
      <c r="B687" s="2"/>
      <c r="I687" s="2"/>
      <c r="K687" s="2"/>
      <c r="L687" s="2"/>
      <c r="M687" s="2"/>
      <c r="N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2:26" x14ac:dyDescent="0.25">
      <c r="B688" s="2"/>
      <c r="I688" s="2"/>
      <c r="K688" s="2"/>
      <c r="L688" s="2"/>
      <c r="M688" s="2"/>
      <c r="N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2:26" x14ac:dyDescent="0.25">
      <c r="B689" s="2"/>
      <c r="I689" s="2"/>
      <c r="K689" s="2"/>
      <c r="L689" s="2"/>
      <c r="M689" s="2"/>
      <c r="N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2:26" x14ac:dyDescent="0.25">
      <c r="B690" s="2"/>
      <c r="I690" s="2"/>
      <c r="K690" s="2"/>
      <c r="L690" s="2"/>
      <c r="M690" s="2"/>
      <c r="N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2:26" x14ac:dyDescent="0.25">
      <c r="B691" s="2"/>
      <c r="I691" s="2"/>
      <c r="K691" s="2"/>
      <c r="L691" s="2"/>
      <c r="M691" s="2"/>
      <c r="N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2:26" x14ac:dyDescent="0.25">
      <c r="B692" s="2"/>
      <c r="I692" s="2"/>
      <c r="K692" s="2"/>
      <c r="L692" s="2"/>
      <c r="M692" s="2"/>
      <c r="N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2:26" x14ac:dyDescent="0.25">
      <c r="B693" s="2"/>
      <c r="I693" s="2"/>
      <c r="K693" s="2"/>
      <c r="L693" s="2"/>
      <c r="M693" s="2"/>
      <c r="N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2:26" x14ac:dyDescent="0.25">
      <c r="B694" s="2"/>
      <c r="I694" s="2"/>
      <c r="K694" s="2"/>
      <c r="L694" s="2"/>
      <c r="M694" s="2"/>
      <c r="N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2:26" x14ac:dyDescent="0.25">
      <c r="B695" s="2"/>
      <c r="I695" s="2"/>
      <c r="K695" s="2"/>
      <c r="L695" s="2"/>
      <c r="M695" s="2"/>
      <c r="N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2:26" x14ac:dyDescent="0.25">
      <c r="B696" s="2"/>
      <c r="I696" s="2"/>
      <c r="K696" s="2"/>
      <c r="L696" s="2"/>
      <c r="M696" s="2"/>
      <c r="N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2:26" x14ac:dyDescent="0.25">
      <c r="B697" s="2"/>
      <c r="I697" s="2"/>
      <c r="K697" s="2"/>
      <c r="L697" s="2"/>
      <c r="M697" s="2"/>
      <c r="N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2:26" x14ac:dyDescent="0.25">
      <c r="B698" s="2"/>
      <c r="I698" s="2"/>
      <c r="K698" s="2"/>
      <c r="L698" s="2"/>
      <c r="M698" s="2"/>
      <c r="N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2:26" x14ac:dyDescent="0.25">
      <c r="B699" s="2"/>
      <c r="I699" s="2"/>
      <c r="K699" s="2"/>
      <c r="L699" s="2"/>
      <c r="M699" s="2"/>
      <c r="N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2:26" x14ac:dyDescent="0.25">
      <c r="B700" s="2"/>
      <c r="I700" s="2"/>
      <c r="K700" s="2"/>
      <c r="L700" s="2"/>
      <c r="M700" s="2"/>
      <c r="N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2:26" x14ac:dyDescent="0.25">
      <c r="B701" s="2"/>
      <c r="I701" s="2"/>
      <c r="K701" s="2"/>
      <c r="L701" s="2"/>
      <c r="M701" s="2"/>
      <c r="N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2:26" x14ac:dyDescent="0.25">
      <c r="B702" s="2"/>
      <c r="I702" s="2"/>
      <c r="K702" s="2"/>
      <c r="L702" s="2"/>
      <c r="M702" s="2"/>
      <c r="N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2:26" x14ac:dyDescent="0.25">
      <c r="B703" s="2"/>
      <c r="I703" s="2"/>
      <c r="K703" s="2"/>
      <c r="L703" s="2"/>
      <c r="M703" s="2"/>
      <c r="N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2:26" x14ac:dyDescent="0.25">
      <c r="B704" s="2"/>
      <c r="I704" s="2"/>
      <c r="K704" s="2"/>
      <c r="L704" s="2"/>
      <c r="M704" s="2"/>
      <c r="N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2:26" x14ac:dyDescent="0.25">
      <c r="B705" s="2"/>
      <c r="I705" s="2"/>
      <c r="K705" s="2"/>
      <c r="L705" s="2"/>
      <c r="M705" s="2"/>
      <c r="N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2:26" x14ac:dyDescent="0.25">
      <c r="B706" s="2"/>
      <c r="I706" s="2"/>
      <c r="K706" s="2"/>
      <c r="L706" s="2"/>
      <c r="M706" s="2"/>
      <c r="N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2:26" x14ac:dyDescent="0.25">
      <c r="B707" s="2"/>
      <c r="I707" s="2"/>
      <c r="K707" s="2"/>
      <c r="L707" s="2"/>
      <c r="M707" s="2"/>
      <c r="N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2:26" x14ac:dyDescent="0.25">
      <c r="B708" s="2"/>
      <c r="I708" s="2"/>
      <c r="K708" s="2"/>
      <c r="L708" s="2"/>
      <c r="M708" s="2"/>
      <c r="N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2:26" x14ac:dyDescent="0.25">
      <c r="B709" s="2"/>
      <c r="I709" s="2"/>
      <c r="K709" s="2"/>
      <c r="L709" s="2"/>
      <c r="M709" s="2"/>
      <c r="N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2:26" x14ac:dyDescent="0.25">
      <c r="B710" s="2"/>
      <c r="I710" s="2"/>
      <c r="K710" s="2"/>
      <c r="L710" s="2"/>
      <c r="M710" s="2"/>
      <c r="N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2:26" x14ac:dyDescent="0.25">
      <c r="B711" s="2"/>
      <c r="I711" s="2"/>
      <c r="K711" s="2"/>
      <c r="L711" s="2"/>
      <c r="M711" s="2"/>
      <c r="N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2:26" x14ac:dyDescent="0.25">
      <c r="B712" s="2"/>
      <c r="I712" s="2"/>
      <c r="K712" s="2"/>
      <c r="L712" s="2"/>
      <c r="M712" s="2"/>
      <c r="N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2:26" x14ac:dyDescent="0.25">
      <c r="B713" s="2"/>
      <c r="I713" s="2"/>
      <c r="K713" s="2"/>
      <c r="L713" s="2"/>
      <c r="M713" s="2"/>
      <c r="N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2:26" x14ac:dyDescent="0.25">
      <c r="B714" s="2"/>
      <c r="I714" s="2"/>
      <c r="K714" s="2"/>
      <c r="L714" s="2"/>
      <c r="M714" s="2"/>
      <c r="N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2:26" x14ac:dyDescent="0.25">
      <c r="B715" s="2"/>
      <c r="I715" s="2"/>
      <c r="K715" s="2"/>
      <c r="L715" s="2"/>
      <c r="M715" s="2"/>
      <c r="N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2:26" x14ac:dyDescent="0.25">
      <c r="B716" s="2"/>
      <c r="I716" s="2"/>
      <c r="K716" s="2"/>
      <c r="L716" s="2"/>
      <c r="M716" s="2"/>
      <c r="N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2:26" x14ac:dyDescent="0.25">
      <c r="B717" s="2"/>
      <c r="I717" s="2"/>
      <c r="K717" s="2"/>
      <c r="L717" s="2"/>
      <c r="M717" s="2"/>
      <c r="N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2:26" x14ac:dyDescent="0.25">
      <c r="B718" s="2"/>
      <c r="I718" s="2"/>
      <c r="K718" s="2"/>
      <c r="L718" s="2"/>
      <c r="M718" s="2"/>
      <c r="N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2:26" x14ac:dyDescent="0.25">
      <c r="B719" s="2"/>
      <c r="I719" s="2"/>
      <c r="K719" s="2"/>
      <c r="L719" s="2"/>
      <c r="M719" s="2"/>
      <c r="N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2:26" x14ac:dyDescent="0.25">
      <c r="B720" s="2"/>
      <c r="I720" s="2"/>
      <c r="K720" s="2"/>
      <c r="L720" s="2"/>
      <c r="M720" s="2"/>
      <c r="N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2:26" x14ac:dyDescent="0.25">
      <c r="B721" s="2"/>
      <c r="I721" s="2"/>
      <c r="K721" s="2"/>
      <c r="L721" s="2"/>
      <c r="M721" s="2"/>
      <c r="N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2:26" x14ac:dyDescent="0.25">
      <c r="B722" s="2"/>
      <c r="I722" s="2"/>
      <c r="K722" s="2"/>
      <c r="L722" s="2"/>
      <c r="M722" s="2"/>
      <c r="N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2:26" x14ac:dyDescent="0.25">
      <c r="B723" s="2"/>
      <c r="I723" s="2"/>
      <c r="K723" s="2"/>
      <c r="L723" s="2"/>
      <c r="M723" s="2"/>
      <c r="N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2:26" x14ac:dyDescent="0.25">
      <c r="B724" s="2"/>
      <c r="I724" s="2"/>
      <c r="K724" s="2"/>
      <c r="L724" s="2"/>
      <c r="M724" s="2"/>
      <c r="N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2:26" x14ac:dyDescent="0.25">
      <c r="B725" s="2"/>
      <c r="I725" s="2"/>
      <c r="K725" s="2"/>
      <c r="L725" s="2"/>
      <c r="M725" s="2"/>
      <c r="N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2:26" x14ac:dyDescent="0.25">
      <c r="B726" s="2"/>
      <c r="I726" s="2"/>
      <c r="K726" s="2"/>
      <c r="L726" s="2"/>
      <c r="M726" s="2"/>
      <c r="N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2:26" x14ac:dyDescent="0.25">
      <c r="B727" s="2"/>
      <c r="I727" s="2"/>
      <c r="K727" s="2"/>
      <c r="L727" s="2"/>
      <c r="M727" s="2"/>
      <c r="N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2:26" x14ac:dyDescent="0.25">
      <c r="B728" s="2"/>
      <c r="I728" s="2"/>
      <c r="K728" s="2"/>
      <c r="L728" s="2"/>
      <c r="M728" s="2"/>
      <c r="N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2:26" x14ac:dyDescent="0.25">
      <c r="B729" s="2"/>
      <c r="I729" s="2"/>
      <c r="K729" s="2"/>
      <c r="L729" s="2"/>
      <c r="M729" s="2"/>
      <c r="N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2:26" x14ac:dyDescent="0.25">
      <c r="B730" s="2"/>
      <c r="I730" s="2"/>
      <c r="K730" s="2"/>
      <c r="L730" s="2"/>
      <c r="M730" s="2"/>
      <c r="N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</sheetData>
  <sortState xmlns:xlrd2="http://schemas.microsoft.com/office/spreadsheetml/2017/richdata2" ref="A2:AI649">
    <sortCondition ref="F2:F649"/>
    <sortCondition ref="C2:C649"/>
  </sortState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ColWidth="9" defaultRowHeight="14.4" x14ac:dyDescent="0.2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ColWidth="9" defaultRowHeight="14.4" x14ac:dyDescent="0.2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招帆 谭</cp:lastModifiedBy>
  <dcterms:created xsi:type="dcterms:W3CDTF">2023-05-12T11:15:00Z</dcterms:created>
  <dcterms:modified xsi:type="dcterms:W3CDTF">2026-05-23T15:24:31Z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